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3136" windowHeight="13056" tabRatio="500"/>
  </bookViews>
  <sheets>
    <sheet name="КПК2918110" sheetId="1" r:id="rId1"/>
  </sheets>
  <definedNames>
    <definedName name="_xlnm.Print_Area" localSheetId="0">КПК2918110!$A$1:$BM$97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E82" i="1"/>
  <c r="BE80"/>
  <c r="BE79"/>
  <c r="BE74"/>
  <c r="BE77"/>
  <c r="BE72"/>
  <c r="BE71"/>
  <c r="BE69"/>
  <c r="BE68"/>
  <c r="BE67"/>
  <c r="BE76"/>
  <c r="BE75"/>
  <c r="AJ60"/>
  <c r="AB60"/>
  <c r="AR59"/>
  <c r="AR60" s="1"/>
  <c r="AK51"/>
  <c r="AC51"/>
  <c r="AS50"/>
  <c r="AS51" s="1"/>
</calcChain>
</file>

<file path=xl/sharedStrings.xml><?xml version="1.0" encoding="utf-8"?>
<sst xmlns="http://schemas.openxmlformats.org/spreadsheetml/2006/main" count="188" uniqueCount="136">
  <si>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</si>
  <si>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ЗАТВЕРДЖЕНО</t>
  </si>
  <si>
    <t>Відділ з питань надзвичайних ситуацій та цивільного захисту населення Павлоградської міської ради</t>
  </si>
  <si>
    <t>Вiддiл з питань надзвичайних ситуацiй та цивiльного захисту населення Павлоградської мiської ради</t>
  </si>
  <si>
    <t>(найменування головного розпорядника коштів місцевого бюджету)</t>
  </si>
  <si>
    <t>№</t>
  </si>
  <si>
    <t>ПАСПОРТ</t>
  </si>
  <si>
    <t>бюджетної програми місцевого бюджету на 2022  рік</t>
  </si>
  <si>
    <t>1.</t>
  </si>
  <si>
    <t>2900000</t>
  </si>
  <si>
    <t>35527486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</si>
  <si>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</si>
  <si>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</si>
  <si>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</si>
  <si>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>2.</t>
  </si>
  <si>
    <t>2910000</t>
  </si>
  <si>
    <t xml:space="preserve">(найменування відповідального виконавця)                        </t>
  </si>
  <si>
    <t>3.</t>
  </si>
  <si>
    <t>2918110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</si>
  <si>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</si>
  <si>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</si>
  <si>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</si>
  <si>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0458400000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</si>
  <si>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</si>
  <si>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</si>
  <si>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</si>
  <si>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</si>
  <si>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4. Обсяг бюджетних призначень/бюджетних асигнувань</t>
  </si>
  <si>
    <t>гривень, у тому числі загального фонду</t>
  </si>
  <si>
    <t>гривень та</t>
  </si>
  <si>
    <t>спеціального фонду-</t>
  </si>
  <si>
    <t>гривень.</t>
  </si>
  <si>
    <t>5. Підстави для виконання бюджетної програми</t>
  </si>
  <si>
    <t>6. Цілі державної політики, на досягнення яких спрямована реалізація бюджетної програми</t>
  </si>
  <si>
    <t>№ з/п</t>
  </si>
  <si>
    <t>Ціль державної політики</t>
  </si>
  <si>
    <t>zp</t>
  </si>
  <si>
    <t>name</t>
  </si>
  <si>
    <t>p4.6</t>
  </si>
  <si>
    <t>Накопичення матеріального резерву та удосконалення матеріально-технічного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ДСНС.</t>
  </si>
  <si>
    <t>s4.6</t>
  </si>
  <si>
    <t>7. Мета бюджетної програми</t>
  </si>
  <si>
    <t>Реалізація державної політики у сфері цивільного захисту  та пожежної безпеки, належне забезпечення безпечної життєдіяльності громадян, захист їх життя, здоров’я та матеріального надбання від надзвичайних ситуацій</t>
  </si>
  <si>
    <t>8. Завдання бюджетної програми</t>
  </si>
  <si>
    <t>Завдання</t>
  </si>
  <si>
    <t>npp</t>
  </si>
  <si>
    <t>p4.7</t>
  </si>
  <si>
    <t>Удосконалення матеріально-технічної бази органів управління, аварійно-рятувальних підрозділів, забезпечення постійної готовності  до запобігання надзвичайним ситуаціям та ліквідації їх наслідків.</t>
  </si>
  <si>
    <t>s4.7</t>
  </si>
  <si>
    <t>Накопичення  матеріального резерву для виконання заходів спрямованих на запобігання, ліквідацію надзвичайних   ситуацій   техногенного та природного характеру та їх наслідків та надання термінової допомоги постраждалому населенню.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</si>
  <si>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</si>
  <si>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</si>
  <si>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</si>
  <si>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</si>
  <si>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</si>
  <si>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</si>
  <si>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pz2</t>
  </si>
  <si>
    <t>ps2</t>
  </si>
  <si>
    <t>formula=RC[-16]+RC[-8]</t>
  </si>
  <si>
    <t>p4.8</t>
  </si>
  <si>
    <t>s4.8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</si>
  <si>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</si>
  <si>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</si>
  <si>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</si>
  <si>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p4.9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</si>
  <si>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</si>
  <si>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>s4.9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</si>
  <si>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</si>
  <si>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</si>
  <si>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</si>
  <si>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</si>
  <si>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od_vim</t>
  </si>
  <si>
    <t>dger_inf</t>
  </si>
  <si>
    <t>s2</t>
  </si>
  <si>
    <t>Z1</t>
  </si>
  <si>
    <t>p4.10</t>
  </si>
  <si>
    <t>1</t>
  </si>
  <si>
    <t>затрат</t>
  </si>
  <si>
    <t>s4.10</t>
  </si>
  <si>
    <t>1.1</t>
  </si>
  <si>
    <t xml:space="preserve"> обсяг видатків на придбання паливо мастильних матеріалів, в т.ч.:</t>
  </si>
  <si>
    <t>грн.</t>
  </si>
  <si>
    <t>Кошторис на 2022 рік</t>
  </si>
  <si>
    <t>1.1.1</t>
  </si>
  <si>
    <t>бензин, дизельне паливо</t>
  </si>
  <si>
    <t>1.1.2</t>
  </si>
  <si>
    <t>торфобрикети</t>
  </si>
  <si>
    <t>1.2</t>
  </si>
  <si>
    <t xml:space="preserve"> обсяг видатків на придбання обладнання , будівельних матеріалів, постільних речей, розкладних ліжок, предметів та засобів індивідуального захисту та інше.</t>
  </si>
  <si>
    <t>1.3</t>
  </si>
  <si>
    <t xml:space="preserve"> обсяг видатків на придбання обладнання і предметів довгострокового користування</t>
  </si>
  <si>
    <t>1.4</t>
  </si>
  <si>
    <t xml:space="preserve"> обсяг видатків на створення продуктового резерву та оплату послуг по зберіганню і переробку запасів продовольчого резерву;</t>
  </si>
  <si>
    <t>2</t>
  </si>
  <si>
    <t>продукту</t>
  </si>
  <si>
    <t>2.1</t>
  </si>
  <si>
    <t xml:space="preserve"> кількість придбаних паливо мастильних матеріалів, в т.ч.</t>
  </si>
  <si>
    <t>літр</t>
  </si>
  <si>
    <t>Розшифровка асигнувань до кошторису на 2022 рік</t>
  </si>
  <si>
    <t>2.1.1</t>
  </si>
  <si>
    <t>2.1.2.</t>
  </si>
  <si>
    <t>кг</t>
  </si>
  <si>
    <t>2.2</t>
  </si>
  <si>
    <t xml:space="preserve"> кількість придбаного обладнання і  предметів довгострокового користування</t>
  </si>
  <si>
    <t>од.</t>
  </si>
  <si>
    <t>3</t>
  </si>
  <si>
    <t>ефективності</t>
  </si>
  <si>
    <t>3.1</t>
  </si>
  <si>
    <t>Розрахунково    (відношення запланованих асигнувань на загальну кількість ПММ запланованого на 2022 рік)</t>
  </si>
  <si>
    <t>3.2</t>
  </si>
  <si>
    <t xml:space="preserve"> середня вартість одиниці  обладнання і  предметів довгострокового використання</t>
  </si>
  <si>
    <t>Розрахунково    ( відношення запланованих асигнувань на загальну кількість запланованого на 2022 рік)</t>
  </si>
  <si>
    <t>4</t>
  </si>
  <si>
    <t>якості</t>
  </si>
  <si>
    <t>4.1</t>
  </si>
  <si>
    <t>динаміка накопичення паливо мастильних матеріалів в відсотках</t>
  </si>
  <si>
    <t>відс.</t>
  </si>
  <si>
    <t>Розрахунково (співвідношення кількості придбаних паливо мастильних матеріалів до попереднього року)</t>
  </si>
  <si>
    <t>Начальник відділу</t>
  </si>
  <si>
    <t>Белякін В.Ю.</t>
  </si>
  <si>
    <t>(підпис)</t>
  </si>
  <si>
    <t>(ініціали/ініціал, прізвище)</t>
  </si>
  <si>
    <t>ПОГОДЖЕНО:</t>
  </si>
  <si>
    <t>Фінансове управління Павлоградської міської ради</t>
  </si>
  <si>
    <t>(Назва місцевого фінансового органу)</t>
  </si>
  <si>
    <t>Начальник фінансового управління</t>
  </si>
  <si>
    <t>Роїк Р.В.</t>
  </si>
  <si>
    <t>(Дата погодження)</t>
  </si>
  <si>
    <t>М.П.</t>
  </si>
  <si>
    <t>од. вим.</t>
  </si>
  <si>
    <t>3.1.1</t>
  </si>
  <si>
    <t>3.1.2</t>
  </si>
  <si>
    <t>одн.вим.</t>
  </si>
  <si>
    <t>середня вартість  паливо мастильних матеріалів в тому числі</t>
  </si>
  <si>
    <t>1. Закон України від 21.05.1997 р. №280/97-ВР " Про місцеве самоврядування в Україні" ( зі змінами);
2.  Постанова Кабінету Міністрів України   від 30 вересня 2015 року  № 775  "Про затвердження Порядку створення та використання матеріальних резервів для запобігання і ліквідації наслідків надзвичайних ситуацій";
3. Наказ Міністерства фінансів України від 20.09.2017 року № 793 " Про затвердження складових програмної класифікації видатків та кредитування місцевих бюджетів"  (зі змінами);
4. Наказ Міністерства фінансів України від 27.07.2011 р. № 945  “Про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 (із змінами від 30.11.2012 р.    № 1260, від 10.09.2015 р. № 765);
5.  Рішення міської ради від 18.08.2020р. № 2230-71/VІІ "Про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2021-2023 роки";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 Рішення міської ради від 14.12.2021р. № 522-16/VІІІ " Про міський бюджет Павлоградської міської територіальної громади на 2022 рік" (зі змінами внесеними рішенням міської ради від 22.02.2022р. №614-19/VІІІ,рішенням міської ради від 06.03.2022р. №648-21/VІІІ, рішення иконавчого комітету від 18.03.2022р. №215, рішення виконавчого комітету від 28.03.2022 року № 264, рішення виконавчого комітету від 04.04.2022 року № 286,рішення виконавчого комітету від 07.04.2022 року № 329, рішення виконавчого комітету від 15.04.2022 року № 417, рішення виконавчого комітету від 16.06.2022 року № 580, рішенням виконавчого комітету від 27.06.2022р. №621, рішенням виконавчого комітету від 27.07.2022р. №729, рішенням виконавчого комітету від 01.09.2022р. № 867, рішенням виконавчого комітету від 05.10.2022р. № 886, рішенням виконавчого комітету від 02.11.2022р. № 1113, рішення міської ради  від 29.11.2022 року №797-30/VIII, рішення міської ради від 13.12.2022 року №828-31/VIII)</t>
  </si>
  <si>
    <t>15.12.22.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</si>
</sst>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0.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1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1"/>
    </font>
    <font>
      <sz val="8"/>
      <name val="Times New Roman CYR"/>
      <charset val="204"/>
    </font>
    <font>
      <sz val="11"/>
      <name val="Times New Roman"/>
      <family val="1"/>
      <charset val="1"/>
    </font>
    <font>
      <b/>
      <sz val="12"/>
      <name val="Times New Roman"/>
      <family val="1"/>
      <charset val="1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2" fontId="12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4" fillId="0" borderId="0" xfId="0" applyFont="1"/>
    <xf numFmtId="4" fontId="1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4" fontId="14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</cellXfs>
  <cellStyles count="1">
    <cellStyle name="Обычный" xfId="0" builtinId="0"/>
  </cellStyles>
  <dxfs count="10"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97"/>
  <sheetViews>
    <sheetView tabSelected="1" topLeftCell="A14" zoomScaleNormal="100" workbookViewId="0">
      <selection activeCell="U22" sqref="U22:AD22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024" width="9.109375" style="1"/>
  </cols>
  <sheetData>
    <row r="1" spans="1:77" ht="44.25" customHeight="1">
      <c r="AO1" s="33" t="s">
        <v>0</v>
      </c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</row>
    <row r="2" spans="1:77" ht="15.9" customHeight="1">
      <c r="AO2" s="34" t="s">
        <v>1</v>
      </c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</row>
    <row r="3" spans="1:77" ht="26.4" customHeight="1">
      <c r="AO3" s="35" t="s">
        <v>2</v>
      </c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</row>
    <row r="4" spans="1:77" ht="32.1" customHeight="1">
      <c r="AO4" s="36" t="s">
        <v>3</v>
      </c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</row>
    <row r="5" spans="1:77">
      <c r="AO5" s="37" t="s">
        <v>4</v>
      </c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</row>
    <row r="6" spans="1:77" ht="7.5" customHeight="1"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</row>
    <row r="7" spans="1:77" ht="13.2" customHeight="1">
      <c r="AO7" s="39" t="s">
        <v>135</v>
      </c>
      <c r="AP7" s="39"/>
      <c r="AQ7" s="39"/>
      <c r="AR7" s="39"/>
      <c r="AS7" s="39"/>
      <c r="AT7" s="39"/>
      <c r="AU7" s="39"/>
      <c r="AV7" s="1" t="s">
        <v>5</v>
      </c>
      <c r="AW7" s="39">
        <v>35</v>
      </c>
      <c r="AX7" s="39"/>
      <c r="AY7" s="39"/>
      <c r="AZ7" s="39"/>
      <c r="BA7" s="39"/>
      <c r="BB7" s="39"/>
      <c r="BC7" s="39"/>
      <c r="BD7" s="39"/>
      <c r="BE7" s="39"/>
      <c r="BF7" s="39"/>
    </row>
    <row r="8" spans="1:77">
      <c r="AO8" s="2"/>
      <c r="AP8" s="2"/>
      <c r="AQ8" s="2"/>
      <c r="AR8" s="2"/>
      <c r="AS8" s="2"/>
      <c r="AT8" s="2"/>
      <c r="AU8" s="2"/>
      <c r="AW8" s="3"/>
      <c r="AX8" s="3"/>
      <c r="AY8" s="3"/>
      <c r="AZ8" s="3"/>
      <c r="BA8" s="3"/>
      <c r="BB8" s="3"/>
      <c r="BC8" s="3"/>
      <c r="BD8" s="3"/>
      <c r="BE8" s="3"/>
      <c r="BF8" s="3"/>
    </row>
    <row r="10" spans="1:77" ht="15.75" customHeight="1">
      <c r="A10" s="40" t="s">
        <v>6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</row>
    <row r="11" spans="1:77" ht="15.75" customHeight="1">
      <c r="A11" s="40" t="s">
        <v>7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</row>
    <row r="12" spans="1:77" ht="6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</row>
    <row r="13" spans="1:77" ht="27.6" customHeight="1">
      <c r="A13" s="5" t="s">
        <v>8</v>
      </c>
      <c r="B13" s="41" t="s">
        <v>9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6"/>
      <c r="N13" s="42" t="s">
        <v>3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7"/>
      <c r="AU13" s="41" t="s">
        <v>10</v>
      </c>
      <c r="AV13" s="41"/>
      <c r="AW13" s="41"/>
      <c r="AX13" s="41"/>
      <c r="AY13" s="41"/>
      <c r="AZ13" s="41"/>
      <c r="BA13" s="41"/>
      <c r="BB13" s="41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</row>
    <row r="14" spans="1:77" ht="24" customHeight="1">
      <c r="A14" s="8"/>
      <c r="B14" s="43" t="s">
        <v>11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8"/>
      <c r="N14" s="44" t="s">
        <v>12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8"/>
      <c r="AU14" s="43" t="s">
        <v>13</v>
      </c>
      <c r="AV14" s="43"/>
      <c r="AW14" s="43"/>
      <c r="AX14" s="43"/>
      <c r="AY14" s="43"/>
      <c r="AZ14" s="43"/>
      <c r="BA14" s="43"/>
      <c r="BB14" s="43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77">
      <c r="BE15"/>
      <c r="BF15"/>
      <c r="BG15"/>
      <c r="BH15"/>
      <c r="BI15"/>
      <c r="BJ15"/>
      <c r="BK15"/>
      <c r="BL15"/>
    </row>
    <row r="16" spans="1:77" ht="27.6" customHeight="1">
      <c r="A16" s="7" t="s">
        <v>14</v>
      </c>
      <c r="B16" s="41" t="s">
        <v>15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6"/>
      <c r="N16" s="42" t="s">
        <v>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7"/>
      <c r="AU16" s="41" t="s">
        <v>10</v>
      </c>
      <c r="AV16" s="41"/>
      <c r="AW16" s="41"/>
      <c r="AX16" s="41"/>
      <c r="AY16" s="41"/>
      <c r="AZ16" s="41"/>
      <c r="BA16" s="41"/>
      <c r="BB16" s="41"/>
      <c r="BC16" s="9"/>
      <c r="BD16" s="9"/>
      <c r="BE16" s="9"/>
      <c r="BF16" s="9"/>
      <c r="BG16" s="9"/>
      <c r="BH16" s="9"/>
      <c r="BI16" s="9"/>
      <c r="BJ16" s="9"/>
      <c r="BK16" s="9"/>
      <c r="BL16" s="10"/>
      <c r="BM16"/>
      <c r="BN16"/>
      <c r="BO16"/>
      <c r="BP16" s="9"/>
      <c r="BQ16" s="9"/>
      <c r="BR16" s="9"/>
      <c r="BS16" s="9"/>
      <c r="BT16" s="9"/>
      <c r="BU16" s="9"/>
      <c r="BV16" s="9"/>
      <c r="BW16" s="9"/>
    </row>
    <row r="17" spans="1:79" ht="24" customHeight="1">
      <c r="A17" s="8"/>
      <c r="B17" s="43" t="s">
        <v>11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8"/>
      <c r="N17" s="44" t="s">
        <v>16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8"/>
      <c r="AU17" s="43" t="s">
        <v>13</v>
      </c>
      <c r="AV17" s="43"/>
      <c r="AW17" s="43"/>
      <c r="AX17" s="43"/>
      <c r="AY17" s="43"/>
      <c r="AZ17" s="43"/>
      <c r="BA17" s="43"/>
      <c r="BB17" s="43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/>
      <c r="BN17"/>
      <c r="BO17"/>
      <c r="BP17" s="11"/>
      <c r="BQ17" s="11"/>
      <c r="BR17" s="11"/>
      <c r="BS17" s="11"/>
      <c r="BT17" s="11"/>
      <c r="BU17" s="11"/>
      <c r="BV17" s="11"/>
      <c r="BW17" s="11"/>
    </row>
    <row r="19" spans="1:79" ht="27.6" customHeight="1">
      <c r="A19" s="5" t="s">
        <v>17</v>
      </c>
      <c r="B19" s="41" t="s">
        <v>18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N19" s="41" t="s">
        <v>19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9"/>
      <c r="AA19" s="41" t="s">
        <v>20</v>
      </c>
      <c r="AB19" s="41"/>
      <c r="AC19" s="41"/>
      <c r="AD19" s="41"/>
      <c r="AE19" s="41"/>
      <c r="AF19" s="41"/>
      <c r="AG19" s="41"/>
      <c r="AH19" s="41"/>
      <c r="AI19" s="41"/>
      <c r="AJ19" s="9"/>
      <c r="AK19" s="45" t="s">
        <v>21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9"/>
      <c r="BE19" s="41" t="s">
        <v>22</v>
      </c>
      <c r="BF19" s="41"/>
      <c r="BG19" s="41"/>
      <c r="BH19" s="41"/>
      <c r="BI19" s="41"/>
      <c r="BJ19" s="41"/>
      <c r="BK19" s="41"/>
      <c r="BL19" s="41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</row>
    <row r="20" spans="1:79" ht="25.5" customHeight="1">
      <c r="B20" s="43" t="s">
        <v>11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N20" s="43" t="s">
        <v>23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11"/>
      <c r="AA20" s="46" t="s">
        <v>24</v>
      </c>
      <c r="AB20" s="46"/>
      <c r="AC20" s="46"/>
      <c r="AD20" s="46"/>
      <c r="AE20" s="46"/>
      <c r="AF20" s="46"/>
      <c r="AG20" s="46"/>
      <c r="AH20" s="46"/>
      <c r="AI20" s="46"/>
      <c r="AJ20" s="11"/>
      <c r="AK20" s="47" t="s">
        <v>25</v>
      </c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11"/>
      <c r="BE20" s="43" t="s">
        <v>26</v>
      </c>
      <c r="BF20" s="43"/>
      <c r="BG20" s="43"/>
      <c r="BH20" s="43"/>
      <c r="BI20" s="43"/>
      <c r="BJ20" s="43"/>
      <c r="BK20" s="43"/>
      <c r="BL20" s="43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</row>
    <row r="21" spans="1:79" ht="6.75" customHeight="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</row>
    <row r="22" spans="1:79" ht="24.9" customHeight="1">
      <c r="A22" s="48" t="s">
        <v>27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9">
        <v>5191459.5999999996</v>
      </c>
      <c r="V22" s="49"/>
      <c r="W22" s="49"/>
      <c r="X22" s="49"/>
      <c r="Y22" s="49"/>
      <c r="Z22" s="49"/>
      <c r="AA22" s="49"/>
      <c r="AB22" s="49"/>
      <c r="AC22" s="49"/>
      <c r="AD22" s="49"/>
      <c r="AE22" s="50" t="s">
        <v>28</v>
      </c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49">
        <v>3847500</v>
      </c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51" t="s">
        <v>29</v>
      </c>
      <c r="BE22" s="51"/>
      <c r="BF22" s="51"/>
      <c r="BG22" s="51"/>
      <c r="BH22" s="51"/>
      <c r="BI22" s="51"/>
      <c r="BJ22" s="51"/>
      <c r="BK22" s="51"/>
      <c r="BL22" s="51"/>
    </row>
    <row r="23" spans="1:79" ht="24.9" customHeight="1">
      <c r="A23" s="51" t="s">
        <v>30</v>
      </c>
      <c r="B23" s="51"/>
      <c r="C23" s="51"/>
      <c r="D23" s="51"/>
      <c r="E23" s="51"/>
      <c r="F23" s="51"/>
      <c r="G23" s="51"/>
      <c r="H23" s="51"/>
      <c r="I23" s="49">
        <v>1343959.6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51" t="s">
        <v>31</v>
      </c>
      <c r="U23" s="51"/>
      <c r="V23" s="51"/>
      <c r="W23" s="51"/>
      <c r="X23" s="14"/>
      <c r="Y23" s="14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6"/>
      <c r="AO23" s="16"/>
      <c r="AP23" s="16"/>
      <c r="AQ23" s="16"/>
      <c r="AR23" s="16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6"/>
      <c r="BE23" s="16"/>
      <c r="BF23" s="16"/>
      <c r="BG23" s="16"/>
      <c r="BH23" s="16"/>
      <c r="BI23" s="16"/>
      <c r="BJ23" s="12"/>
      <c r="BK23" s="12"/>
      <c r="BL23" s="12"/>
    </row>
    <row r="24" spans="1:79" ht="27.6" customHeight="1">
      <c r="A24" s="13"/>
      <c r="B24" s="13"/>
      <c r="C24" s="13"/>
      <c r="D24" s="13"/>
      <c r="E24" s="13"/>
      <c r="F24" s="13"/>
      <c r="G24" s="13"/>
      <c r="H24" s="13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3"/>
      <c r="U24" s="13"/>
      <c r="V24" s="13"/>
      <c r="W24" s="13"/>
      <c r="X24" s="14"/>
      <c r="Y24" s="14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6"/>
      <c r="AO24" s="16"/>
      <c r="AP24" s="16"/>
      <c r="AQ24" s="16"/>
      <c r="AR24" s="16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6"/>
      <c r="BE24" s="16"/>
      <c r="BF24" s="16"/>
      <c r="BG24" s="16"/>
      <c r="BH24" s="16"/>
      <c r="BI24" s="16"/>
      <c r="BJ24" s="12"/>
      <c r="BK24" s="12"/>
      <c r="BL24" s="12"/>
    </row>
    <row r="25" spans="1:79" ht="22.35" customHeight="1">
      <c r="A25" s="34" t="s">
        <v>32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</row>
    <row r="26" spans="1:79" ht="242.25" customHeight="1">
      <c r="A26" s="52" t="s">
        <v>134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</row>
    <row r="27" spans="1:79" ht="12.7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</row>
    <row r="28" spans="1:79" ht="43.95" customHeight="1">
      <c r="A28" s="51" t="s">
        <v>33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</row>
    <row r="29" spans="1:79" ht="27.75" customHeight="1">
      <c r="A29" s="53" t="s">
        <v>34</v>
      </c>
      <c r="B29" s="53"/>
      <c r="C29" s="53"/>
      <c r="D29" s="53"/>
      <c r="E29" s="53"/>
      <c r="F29" s="53"/>
      <c r="G29" s="53" t="s">
        <v>35</v>
      </c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</row>
    <row r="30" spans="1:79" ht="15.6" hidden="1">
      <c r="A30" s="54">
        <v>1</v>
      </c>
      <c r="B30" s="54"/>
      <c r="C30" s="54"/>
      <c r="D30" s="54"/>
      <c r="E30" s="54"/>
      <c r="F30" s="54"/>
      <c r="G30" s="53">
        <v>2</v>
      </c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</row>
    <row r="31" spans="1:79" ht="10.5" hidden="1" customHeight="1">
      <c r="A31" s="55" t="s">
        <v>36</v>
      </c>
      <c r="B31" s="55"/>
      <c r="C31" s="55"/>
      <c r="D31" s="55"/>
      <c r="E31" s="55"/>
      <c r="F31" s="55"/>
      <c r="G31" s="56" t="s">
        <v>37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CA31" s="1" t="s">
        <v>38</v>
      </c>
    </row>
    <row r="32" spans="1:79" ht="26.4" customHeight="1">
      <c r="A32" s="55">
        <v>1</v>
      </c>
      <c r="B32" s="55"/>
      <c r="C32" s="55"/>
      <c r="D32" s="55"/>
      <c r="E32" s="55"/>
      <c r="F32" s="55"/>
      <c r="G32" s="57" t="s">
        <v>39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CA32" s="1" t="s">
        <v>40</v>
      </c>
    </row>
    <row r="33" spans="1:79" ht="12.7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</row>
    <row r="34" spans="1:79" ht="15.9" customHeight="1">
      <c r="A34" s="51" t="s">
        <v>41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</row>
    <row r="35" spans="1:79" ht="31.2" customHeight="1">
      <c r="A35" s="52" t="s">
        <v>42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</row>
    <row r="36" spans="1:79" ht="12.75" customHeight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1" t="s">
        <v>43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</row>
    <row r="38" spans="1:79" ht="27.75" customHeight="1">
      <c r="A38" s="53" t="s">
        <v>34</v>
      </c>
      <c r="B38" s="53"/>
      <c r="C38" s="53"/>
      <c r="D38" s="53"/>
      <c r="E38" s="53"/>
      <c r="F38" s="53"/>
      <c r="G38" s="53" t="s">
        <v>44</v>
      </c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</row>
    <row r="39" spans="1:79" ht="15.6" hidden="1">
      <c r="A39" s="54">
        <v>1</v>
      </c>
      <c r="B39" s="54"/>
      <c r="C39" s="54"/>
      <c r="D39" s="54"/>
      <c r="E39" s="54"/>
      <c r="F39" s="54"/>
      <c r="G39" s="53">
        <v>2</v>
      </c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</row>
    <row r="40" spans="1:79" ht="10.5" hidden="1" customHeight="1">
      <c r="A40" s="55" t="s">
        <v>45</v>
      </c>
      <c r="B40" s="55"/>
      <c r="C40" s="55"/>
      <c r="D40" s="55"/>
      <c r="E40" s="55"/>
      <c r="F40" s="55"/>
      <c r="G40" s="56" t="s">
        <v>37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CA40" s="1" t="s">
        <v>46</v>
      </c>
    </row>
    <row r="41" spans="1:79" ht="13.2" customHeight="1">
      <c r="A41" s="55">
        <v>1</v>
      </c>
      <c r="B41" s="55"/>
      <c r="C41" s="55"/>
      <c r="D41" s="55"/>
      <c r="E41" s="55"/>
      <c r="F41" s="55"/>
      <c r="G41" s="57" t="s">
        <v>47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CA41" s="1" t="s">
        <v>48</v>
      </c>
    </row>
    <row r="42" spans="1:79" ht="26.4" customHeight="1">
      <c r="A42" s="55">
        <v>2</v>
      </c>
      <c r="B42" s="55"/>
      <c r="C42" s="55"/>
      <c r="D42" s="55"/>
      <c r="E42" s="55"/>
      <c r="F42" s="55"/>
      <c r="G42" s="57" t="s">
        <v>49</v>
      </c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</row>
    <row r="43" spans="1:79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</row>
    <row r="44" spans="1:79" ht="15.75" customHeight="1">
      <c r="A44" s="51" t="s">
        <v>50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</row>
    <row r="45" spans="1:79" ht="15" customHeight="1">
      <c r="A45" s="58" t="s">
        <v>51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21"/>
      <c r="BB45" s="21"/>
      <c r="BC45" s="21"/>
      <c r="BD45" s="21"/>
      <c r="BE45" s="21"/>
      <c r="BF45" s="21"/>
      <c r="BG45" s="21"/>
      <c r="BH45" s="21"/>
      <c r="BI45" s="22"/>
      <c r="BJ45" s="22"/>
      <c r="BK45" s="22"/>
      <c r="BL45" s="22"/>
    </row>
    <row r="46" spans="1:79" ht="15.9" customHeight="1">
      <c r="A46" s="54" t="s">
        <v>34</v>
      </c>
      <c r="B46" s="54"/>
      <c r="C46" s="54"/>
      <c r="D46" s="54" t="s">
        <v>52</v>
      </c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 t="s">
        <v>53</v>
      </c>
      <c r="AD46" s="54"/>
      <c r="AE46" s="54"/>
      <c r="AF46" s="54"/>
      <c r="AG46" s="54"/>
      <c r="AH46" s="54"/>
      <c r="AI46" s="54"/>
      <c r="AJ46" s="54"/>
      <c r="AK46" s="54" t="s">
        <v>54</v>
      </c>
      <c r="AL46" s="54"/>
      <c r="AM46" s="54"/>
      <c r="AN46" s="54"/>
      <c r="AO46" s="54"/>
      <c r="AP46" s="54"/>
      <c r="AQ46" s="54"/>
      <c r="AR46" s="54"/>
      <c r="AS46" s="54" t="s">
        <v>55</v>
      </c>
      <c r="AT46" s="54"/>
      <c r="AU46" s="54"/>
      <c r="AV46" s="54"/>
      <c r="AW46" s="54"/>
      <c r="AX46" s="54"/>
      <c r="AY46" s="54"/>
      <c r="AZ46" s="54"/>
      <c r="BA46" s="15"/>
      <c r="BB46" s="15"/>
      <c r="BC46" s="15"/>
      <c r="BD46" s="15"/>
      <c r="BE46" s="15"/>
      <c r="BF46" s="15"/>
      <c r="BG46" s="15"/>
      <c r="BH46" s="15"/>
    </row>
    <row r="47" spans="1:79" ht="29.1" customHeight="1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15"/>
      <c r="BB47" s="15"/>
      <c r="BC47" s="15"/>
      <c r="BD47" s="15"/>
      <c r="BE47" s="15"/>
      <c r="BF47" s="15"/>
      <c r="BG47" s="15"/>
      <c r="BH47" s="15"/>
    </row>
    <row r="48" spans="1:79" ht="15.6">
      <c r="A48" s="54">
        <v>1</v>
      </c>
      <c r="B48" s="54"/>
      <c r="C48" s="54"/>
      <c r="D48" s="54">
        <v>2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>
        <v>3</v>
      </c>
      <c r="AD48" s="54"/>
      <c r="AE48" s="54"/>
      <c r="AF48" s="54"/>
      <c r="AG48" s="54"/>
      <c r="AH48" s="54"/>
      <c r="AI48" s="54"/>
      <c r="AJ48" s="54"/>
      <c r="AK48" s="54">
        <v>4</v>
      </c>
      <c r="AL48" s="54"/>
      <c r="AM48" s="54"/>
      <c r="AN48" s="54"/>
      <c r="AO48" s="54"/>
      <c r="AP48" s="54"/>
      <c r="AQ48" s="54"/>
      <c r="AR48" s="54"/>
      <c r="AS48" s="54">
        <v>5</v>
      </c>
      <c r="AT48" s="54"/>
      <c r="AU48" s="54"/>
      <c r="AV48" s="54"/>
      <c r="AW48" s="54"/>
      <c r="AX48" s="54"/>
      <c r="AY48" s="54"/>
      <c r="AZ48" s="54"/>
      <c r="BA48" s="15"/>
      <c r="BB48" s="15"/>
      <c r="BC48" s="15"/>
      <c r="BD48" s="15"/>
      <c r="BE48" s="15"/>
      <c r="BF48" s="15"/>
      <c r="BG48" s="15"/>
      <c r="BH48" s="15"/>
    </row>
    <row r="49" spans="1:79" s="25" customFormat="1" ht="12.75" hidden="1" customHeight="1">
      <c r="A49" s="55" t="s">
        <v>45</v>
      </c>
      <c r="B49" s="55"/>
      <c r="C49" s="55"/>
      <c r="D49" s="55" t="s">
        <v>37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9" t="s">
        <v>56</v>
      </c>
      <c r="AD49" s="59"/>
      <c r="AE49" s="59"/>
      <c r="AF49" s="59"/>
      <c r="AG49" s="59"/>
      <c r="AH49" s="59"/>
      <c r="AI49" s="59"/>
      <c r="AJ49" s="59"/>
      <c r="AK49" s="59" t="s">
        <v>57</v>
      </c>
      <c r="AL49" s="59"/>
      <c r="AM49" s="59"/>
      <c r="AN49" s="59"/>
      <c r="AO49" s="59"/>
      <c r="AP49" s="59"/>
      <c r="AQ49" s="59"/>
      <c r="AR49" s="59"/>
      <c r="AS49" s="55" t="s">
        <v>58</v>
      </c>
      <c r="AT49" s="55"/>
      <c r="AU49" s="55"/>
      <c r="AV49" s="55"/>
      <c r="AW49" s="55"/>
      <c r="AX49" s="55"/>
      <c r="AY49" s="55"/>
      <c r="AZ49" s="55"/>
      <c r="BA49" s="23"/>
      <c r="BB49" s="24"/>
      <c r="BC49" s="24"/>
      <c r="BD49" s="24"/>
      <c r="BE49" s="24"/>
      <c r="BF49" s="24"/>
      <c r="BG49" s="24"/>
      <c r="BH49" s="24"/>
      <c r="CA49" s="25" t="s">
        <v>59</v>
      </c>
    </row>
    <row r="50" spans="1:79" ht="39.6" customHeight="1">
      <c r="A50" s="55">
        <v>1</v>
      </c>
      <c r="B50" s="55"/>
      <c r="C50" s="55"/>
      <c r="D50" s="57" t="s">
        <v>49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60">
        <v>3847500</v>
      </c>
      <c r="AD50" s="60"/>
      <c r="AE50" s="60"/>
      <c r="AF50" s="60"/>
      <c r="AG50" s="60"/>
      <c r="AH50" s="60"/>
      <c r="AI50" s="60"/>
      <c r="AJ50" s="60"/>
      <c r="AK50" s="60">
        <v>1343959.6</v>
      </c>
      <c r="AL50" s="60"/>
      <c r="AM50" s="60"/>
      <c r="AN50" s="60"/>
      <c r="AO50" s="60"/>
      <c r="AP50" s="60"/>
      <c r="AQ50" s="60"/>
      <c r="AR50" s="60"/>
      <c r="AS50" s="60">
        <f>AC50+AK50</f>
        <v>5191459.5999999996</v>
      </c>
      <c r="AT50" s="60"/>
      <c r="AU50" s="60"/>
      <c r="AV50" s="60"/>
      <c r="AW50" s="60"/>
      <c r="AX50" s="60"/>
      <c r="AY50" s="60"/>
      <c r="AZ50" s="60"/>
      <c r="BA50" s="26"/>
      <c r="BB50" s="26"/>
      <c r="BC50" s="26"/>
      <c r="BD50" s="26"/>
      <c r="BE50" s="26"/>
      <c r="BF50" s="26"/>
      <c r="BG50" s="26"/>
      <c r="BH50" s="26"/>
      <c r="CA50" s="1" t="s">
        <v>60</v>
      </c>
    </row>
    <row r="51" spans="1:79" s="25" customFormat="1" ht="13.2" customHeight="1">
      <c r="A51" s="61"/>
      <c r="B51" s="61"/>
      <c r="C51" s="61"/>
      <c r="D51" s="62" t="s">
        <v>61</v>
      </c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3">
        <f>SUM(AC50)</f>
        <v>3847500</v>
      </c>
      <c r="AD51" s="63"/>
      <c r="AE51" s="63"/>
      <c r="AF51" s="63"/>
      <c r="AG51" s="63"/>
      <c r="AH51" s="63"/>
      <c r="AI51" s="63"/>
      <c r="AJ51" s="63"/>
      <c r="AK51" s="63">
        <f>SUM(AK50)</f>
        <v>1343959.6</v>
      </c>
      <c r="AL51" s="63"/>
      <c r="AM51" s="63"/>
      <c r="AN51" s="63"/>
      <c r="AO51" s="63"/>
      <c r="AP51" s="63"/>
      <c r="AQ51" s="63"/>
      <c r="AR51" s="63"/>
      <c r="AS51" s="63">
        <f>SUM(AS50)</f>
        <v>5191459.5999999996</v>
      </c>
      <c r="AT51" s="63"/>
      <c r="AU51" s="63"/>
      <c r="AV51" s="63"/>
      <c r="AW51" s="63"/>
      <c r="AX51" s="63"/>
      <c r="AY51" s="63"/>
      <c r="AZ51" s="63"/>
      <c r="BA51" s="27"/>
      <c r="BB51" s="27"/>
      <c r="BC51" s="27"/>
      <c r="BD51" s="27"/>
      <c r="BE51" s="27"/>
      <c r="BF51" s="27"/>
      <c r="BG51" s="27"/>
      <c r="BH51" s="27"/>
    </row>
    <row r="53" spans="1:79" ht="15.75" customHeight="1">
      <c r="A53" s="34" t="s">
        <v>62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</row>
    <row r="54" spans="1:79" ht="15" customHeight="1">
      <c r="A54" s="58" t="s">
        <v>51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15.9" customHeight="1">
      <c r="A55" s="54" t="s">
        <v>34</v>
      </c>
      <c r="B55" s="54"/>
      <c r="C55" s="54"/>
      <c r="D55" s="54" t="s">
        <v>63</v>
      </c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 t="s">
        <v>53</v>
      </c>
      <c r="AC55" s="54"/>
      <c r="AD55" s="54"/>
      <c r="AE55" s="54"/>
      <c r="AF55" s="54"/>
      <c r="AG55" s="54"/>
      <c r="AH55" s="54"/>
      <c r="AI55" s="54"/>
      <c r="AJ55" s="54" t="s">
        <v>54</v>
      </c>
      <c r="AK55" s="54"/>
      <c r="AL55" s="54"/>
      <c r="AM55" s="54"/>
      <c r="AN55" s="54"/>
      <c r="AO55" s="54"/>
      <c r="AP55" s="54"/>
      <c r="AQ55" s="54"/>
      <c r="AR55" s="54" t="s">
        <v>55</v>
      </c>
      <c r="AS55" s="54"/>
      <c r="AT55" s="54"/>
      <c r="AU55" s="54"/>
      <c r="AV55" s="54"/>
      <c r="AW55" s="54"/>
      <c r="AX55" s="54"/>
      <c r="AY55" s="54"/>
    </row>
    <row r="56" spans="1:79" ht="29.1" customHeight="1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</row>
    <row r="57" spans="1:79" ht="15.75" customHeight="1">
      <c r="A57" s="54">
        <v>1</v>
      </c>
      <c r="B57" s="54"/>
      <c r="C57" s="54"/>
      <c r="D57" s="54">
        <v>2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>
        <v>3</v>
      </c>
      <c r="AC57" s="54"/>
      <c r="AD57" s="54"/>
      <c r="AE57" s="54"/>
      <c r="AF57" s="54"/>
      <c r="AG57" s="54"/>
      <c r="AH57" s="54"/>
      <c r="AI57" s="54"/>
      <c r="AJ57" s="54">
        <v>4</v>
      </c>
      <c r="AK57" s="54"/>
      <c r="AL57" s="54"/>
      <c r="AM57" s="54"/>
      <c r="AN57" s="54"/>
      <c r="AO57" s="54"/>
      <c r="AP57" s="54"/>
      <c r="AQ57" s="54"/>
      <c r="AR57" s="54">
        <v>5</v>
      </c>
      <c r="AS57" s="54"/>
      <c r="AT57" s="54"/>
      <c r="AU57" s="54"/>
      <c r="AV57" s="54"/>
      <c r="AW57" s="54"/>
      <c r="AX57" s="54"/>
      <c r="AY57" s="54"/>
    </row>
    <row r="58" spans="1:79" ht="12.75" hidden="1" customHeight="1">
      <c r="A58" s="55" t="s">
        <v>45</v>
      </c>
      <c r="B58" s="55"/>
      <c r="C58" s="55"/>
      <c r="D58" s="56" t="s">
        <v>37</v>
      </c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9" t="s">
        <v>56</v>
      </c>
      <c r="AC58" s="59"/>
      <c r="AD58" s="59"/>
      <c r="AE58" s="59"/>
      <c r="AF58" s="59"/>
      <c r="AG58" s="59"/>
      <c r="AH58" s="59"/>
      <c r="AI58" s="59"/>
      <c r="AJ58" s="59" t="s">
        <v>57</v>
      </c>
      <c r="AK58" s="59"/>
      <c r="AL58" s="59"/>
      <c r="AM58" s="59"/>
      <c r="AN58" s="59"/>
      <c r="AO58" s="59"/>
      <c r="AP58" s="59"/>
      <c r="AQ58" s="59"/>
      <c r="AR58" s="59" t="s">
        <v>58</v>
      </c>
      <c r="AS58" s="59"/>
      <c r="AT58" s="59"/>
      <c r="AU58" s="59"/>
      <c r="AV58" s="59"/>
      <c r="AW58" s="59"/>
      <c r="AX58" s="59"/>
      <c r="AY58" s="59"/>
      <c r="CA58" s="1" t="s">
        <v>64</v>
      </c>
    </row>
    <row r="59" spans="1:79" ht="26.4" customHeight="1">
      <c r="A59" s="55">
        <v>1</v>
      </c>
      <c r="B59" s="55"/>
      <c r="C59" s="55"/>
      <c r="D59" s="57" t="s">
        <v>65</v>
      </c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60">
        <v>3847500</v>
      </c>
      <c r="AC59" s="60"/>
      <c r="AD59" s="60"/>
      <c r="AE59" s="60"/>
      <c r="AF59" s="60"/>
      <c r="AG59" s="60"/>
      <c r="AH59" s="60"/>
      <c r="AI59" s="60"/>
      <c r="AJ59" s="60">
        <v>1343959.6</v>
      </c>
      <c r="AK59" s="60"/>
      <c r="AL59" s="60"/>
      <c r="AM59" s="60"/>
      <c r="AN59" s="60"/>
      <c r="AO59" s="60"/>
      <c r="AP59" s="60"/>
      <c r="AQ59" s="60"/>
      <c r="AR59" s="60">
        <f>AB59+AJ59</f>
        <v>5191459.5999999996</v>
      </c>
      <c r="AS59" s="60"/>
      <c r="AT59" s="60"/>
      <c r="AU59" s="60"/>
      <c r="AV59" s="60"/>
      <c r="AW59" s="60"/>
      <c r="AX59" s="60"/>
      <c r="AY59" s="60"/>
      <c r="CA59" s="1" t="s">
        <v>66</v>
      </c>
    </row>
    <row r="60" spans="1:79" s="25" customFormat="1" ht="12.75" customHeight="1">
      <c r="A60" s="61"/>
      <c r="B60" s="61"/>
      <c r="C60" s="61"/>
      <c r="D60" s="62" t="s">
        <v>55</v>
      </c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3">
        <f>SUM(AB59)</f>
        <v>3847500</v>
      </c>
      <c r="AC60" s="63"/>
      <c r="AD60" s="63"/>
      <c r="AE60" s="63"/>
      <c r="AF60" s="63"/>
      <c r="AG60" s="63"/>
      <c r="AH60" s="63"/>
      <c r="AI60" s="63"/>
      <c r="AJ60" s="63">
        <f>SUM(AJ59)</f>
        <v>1343959.6</v>
      </c>
      <c r="AK60" s="63"/>
      <c r="AL60" s="63"/>
      <c r="AM60" s="63"/>
      <c r="AN60" s="63"/>
      <c r="AO60" s="63"/>
      <c r="AP60" s="63"/>
      <c r="AQ60" s="63"/>
      <c r="AR60" s="63">
        <f>SUM(AR59)</f>
        <v>5191459.5999999996</v>
      </c>
      <c r="AS60" s="63"/>
      <c r="AT60" s="63"/>
      <c r="AU60" s="63"/>
      <c r="AV60" s="63"/>
      <c r="AW60" s="63"/>
      <c r="AX60" s="63"/>
      <c r="AY60" s="63"/>
    </row>
    <row r="62" spans="1:79" ht="15.75" customHeight="1">
      <c r="A62" s="51" t="s">
        <v>67</v>
      </c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</row>
    <row r="63" spans="1:79" ht="30" customHeight="1">
      <c r="A63" s="54" t="s">
        <v>34</v>
      </c>
      <c r="B63" s="54"/>
      <c r="C63" s="54"/>
      <c r="D63" s="54"/>
      <c r="E63" s="54"/>
      <c r="F63" s="54"/>
      <c r="G63" s="54" t="s">
        <v>68</v>
      </c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 t="s">
        <v>69</v>
      </c>
      <c r="AA63" s="54"/>
      <c r="AB63" s="54"/>
      <c r="AC63" s="54"/>
      <c r="AD63" s="54"/>
      <c r="AE63" s="54" t="s">
        <v>70</v>
      </c>
      <c r="AF63" s="54"/>
      <c r="AG63" s="54"/>
      <c r="AH63" s="54"/>
      <c r="AI63" s="54"/>
      <c r="AJ63" s="54"/>
      <c r="AK63" s="54"/>
      <c r="AL63" s="54"/>
      <c r="AM63" s="54"/>
      <c r="AN63" s="54"/>
      <c r="AO63" s="54" t="s">
        <v>53</v>
      </c>
      <c r="AP63" s="54"/>
      <c r="AQ63" s="54"/>
      <c r="AR63" s="54"/>
      <c r="AS63" s="54"/>
      <c r="AT63" s="54"/>
      <c r="AU63" s="54"/>
      <c r="AV63" s="54"/>
      <c r="AW63" s="54" t="s">
        <v>54</v>
      </c>
      <c r="AX63" s="54"/>
      <c r="AY63" s="54"/>
      <c r="AZ63" s="54"/>
      <c r="BA63" s="54"/>
      <c r="BB63" s="54"/>
      <c r="BC63" s="54"/>
      <c r="BD63" s="54"/>
      <c r="BE63" s="54" t="s">
        <v>55</v>
      </c>
      <c r="BF63" s="54"/>
      <c r="BG63" s="54"/>
      <c r="BH63" s="54"/>
      <c r="BI63" s="54"/>
      <c r="BJ63" s="54"/>
      <c r="BK63" s="54"/>
      <c r="BL63" s="54"/>
    </row>
    <row r="64" spans="1:79" ht="15.75" customHeight="1">
      <c r="A64" s="54">
        <v>1</v>
      </c>
      <c r="B64" s="54"/>
      <c r="C64" s="54"/>
      <c r="D64" s="54"/>
      <c r="E64" s="54"/>
      <c r="F64" s="54"/>
      <c r="G64" s="54">
        <v>2</v>
      </c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>
        <v>3</v>
      </c>
      <c r="AA64" s="54"/>
      <c r="AB64" s="54"/>
      <c r="AC64" s="54"/>
      <c r="AD64" s="54"/>
      <c r="AE64" s="54">
        <v>4</v>
      </c>
      <c r="AF64" s="54"/>
      <c r="AG64" s="54"/>
      <c r="AH64" s="54"/>
      <c r="AI64" s="54"/>
      <c r="AJ64" s="54"/>
      <c r="AK64" s="54"/>
      <c r="AL64" s="54"/>
      <c r="AM64" s="54"/>
      <c r="AN64" s="54"/>
      <c r="AO64" s="54">
        <v>5</v>
      </c>
      <c r="AP64" s="54"/>
      <c r="AQ64" s="54"/>
      <c r="AR64" s="54"/>
      <c r="AS64" s="54"/>
      <c r="AT64" s="54"/>
      <c r="AU64" s="54"/>
      <c r="AV64" s="54"/>
      <c r="AW64" s="54">
        <v>6</v>
      </c>
      <c r="AX64" s="54"/>
      <c r="AY64" s="54"/>
      <c r="AZ64" s="54"/>
      <c r="BA64" s="54"/>
      <c r="BB64" s="54"/>
      <c r="BC64" s="54"/>
      <c r="BD64" s="54"/>
      <c r="BE64" s="54">
        <v>7</v>
      </c>
      <c r="BF64" s="54"/>
      <c r="BG64" s="54"/>
      <c r="BH64" s="54"/>
      <c r="BI64" s="54"/>
      <c r="BJ64" s="54"/>
      <c r="BK64" s="54"/>
      <c r="BL64" s="54"/>
    </row>
    <row r="65" spans="1:1024" ht="12.75" hidden="1" customHeight="1">
      <c r="A65" s="55" t="s">
        <v>36</v>
      </c>
      <c r="B65" s="55"/>
      <c r="C65" s="55"/>
      <c r="D65" s="55"/>
      <c r="E65" s="55"/>
      <c r="F65" s="55"/>
      <c r="G65" s="56" t="s">
        <v>37</v>
      </c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5" t="s">
        <v>71</v>
      </c>
      <c r="AA65" s="55"/>
      <c r="AB65" s="55"/>
      <c r="AC65" s="55"/>
      <c r="AD65" s="55"/>
      <c r="AE65" s="64" t="s">
        <v>72</v>
      </c>
      <c r="AF65" s="64"/>
      <c r="AG65" s="64"/>
      <c r="AH65" s="64"/>
      <c r="AI65" s="64"/>
      <c r="AJ65" s="64"/>
      <c r="AK65" s="64"/>
      <c r="AL65" s="64"/>
      <c r="AM65" s="64"/>
      <c r="AN65" s="64"/>
      <c r="AO65" s="59" t="s">
        <v>56</v>
      </c>
      <c r="AP65" s="59"/>
      <c r="AQ65" s="59"/>
      <c r="AR65" s="59"/>
      <c r="AS65" s="59"/>
      <c r="AT65" s="59"/>
      <c r="AU65" s="59"/>
      <c r="AV65" s="59"/>
      <c r="AW65" s="59" t="s">
        <v>73</v>
      </c>
      <c r="AX65" s="59"/>
      <c r="AY65" s="59"/>
      <c r="AZ65" s="59"/>
      <c r="BA65" s="59"/>
      <c r="BB65" s="59"/>
      <c r="BC65" s="59"/>
      <c r="BD65" s="59"/>
      <c r="BE65" s="59" t="s">
        <v>74</v>
      </c>
      <c r="BF65" s="59"/>
      <c r="BG65" s="59"/>
      <c r="BH65" s="59"/>
      <c r="BI65" s="59"/>
      <c r="BJ65" s="59"/>
      <c r="BK65" s="59"/>
      <c r="BL65" s="59"/>
      <c r="CA65" s="1" t="s">
        <v>75</v>
      </c>
    </row>
    <row r="66" spans="1:1024" s="25" customFormat="1" ht="12.75" customHeight="1">
      <c r="A66" s="65" t="s">
        <v>76</v>
      </c>
      <c r="B66" s="65"/>
      <c r="C66" s="65"/>
      <c r="D66" s="65"/>
      <c r="E66" s="65"/>
      <c r="F66" s="65"/>
      <c r="G66" s="61" t="s">
        <v>77</v>
      </c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3"/>
      <c r="CA66" s="25" t="s">
        <v>78</v>
      </c>
    </row>
    <row r="67" spans="1:1024" ht="25.95" customHeight="1">
      <c r="A67" s="67" t="s">
        <v>79</v>
      </c>
      <c r="B67" s="67"/>
      <c r="C67" s="67"/>
      <c r="D67" s="67"/>
      <c r="E67" s="67"/>
      <c r="F67" s="67"/>
      <c r="G67" s="68" t="s">
        <v>80</v>
      </c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55" t="s">
        <v>81</v>
      </c>
      <c r="AA67" s="55"/>
      <c r="AB67" s="55"/>
      <c r="AC67" s="55"/>
      <c r="AD67" s="55"/>
      <c r="AE67" s="55" t="s">
        <v>82</v>
      </c>
      <c r="AF67" s="55"/>
      <c r="AG67" s="55"/>
      <c r="AH67" s="55"/>
      <c r="AI67" s="55"/>
      <c r="AJ67" s="55"/>
      <c r="AK67" s="55"/>
      <c r="AL67" s="55"/>
      <c r="AM67" s="55"/>
      <c r="AN67" s="55"/>
      <c r="AO67" s="60">
        <v>871000</v>
      </c>
      <c r="AP67" s="60"/>
      <c r="AQ67" s="60"/>
      <c r="AR67" s="60"/>
      <c r="AS67" s="60"/>
      <c r="AT67" s="60"/>
      <c r="AU67" s="60"/>
      <c r="AV67" s="60"/>
      <c r="AW67" s="60">
        <v>0</v>
      </c>
      <c r="AX67" s="60"/>
      <c r="AY67" s="60"/>
      <c r="AZ67" s="60"/>
      <c r="BA67" s="60"/>
      <c r="BB67" s="60"/>
      <c r="BC67" s="60"/>
      <c r="BD67" s="60"/>
      <c r="BE67" s="60">
        <f>AO67</f>
        <v>871000</v>
      </c>
      <c r="BF67" s="60"/>
      <c r="BG67" s="60"/>
      <c r="BH67" s="60"/>
      <c r="BI67" s="60"/>
      <c r="BJ67" s="60"/>
      <c r="BK67" s="60"/>
      <c r="BL67" s="60"/>
    </row>
    <row r="68" spans="1:1024" ht="18.600000000000001" customHeight="1">
      <c r="A68" s="67" t="s">
        <v>83</v>
      </c>
      <c r="B68" s="67"/>
      <c r="C68" s="67"/>
      <c r="D68" s="67"/>
      <c r="E68" s="67"/>
      <c r="F68" s="67"/>
      <c r="G68" s="55" t="s">
        <v>84</v>
      </c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69" t="s">
        <v>81</v>
      </c>
      <c r="AA68" s="70"/>
      <c r="AB68" s="70"/>
      <c r="AC68" s="70"/>
      <c r="AD68" s="71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60">
        <v>783000</v>
      </c>
      <c r="AP68" s="60"/>
      <c r="AQ68" s="60"/>
      <c r="AR68" s="60"/>
      <c r="AS68" s="60"/>
      <c r="AT68" s="60"/>
      <c r="AU68" s="60"/>
      <c r="AV68" s="60"/>
      <c r="AW68" s="60">
        <v>0</v>
      </c>
      <c r="AX68" s="60"/>
      <c r="AY68" s="60"/>
      <c r="AZ68" s="60"/>
      <c r="BA68" s="60"/>
      <c r="BB68" s="60"/>
      <c r="BC68" s="60"/>
      <c r="BD68" s="60"/>
      <c r="BE68" s="60">
        <f>AO68</f>
        <v>783000</v>
      </c>
      <c r="BF68" s="60"/>
      <c r="BG68" s="60"/>
      <c r="BH68" s="60"/>
      <c r="BI68" s="60"/>
      <c r="BJ68" s="60"/>
      <c r="BK68" s="60"/>
      <c r="BL68" s="60"/>
    </row>
    <row r="69" spans="1:1024" s="32" customFormat="1" ht="17.100000000000001" customHeight="1">
      <c r="A69" s="72" t="s">
        <v>85</v>
      </c>
      <c r="B69" s="72"/>
      <c r="C69" s="72"/>
      <c r="D69" s="72"/>
      <c r="E69" s="72"/>
      <c r="F69" s="72"/>
      <c r="G69" s="73" t="s">
        <v>86</v>
      </c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4" t="s">
        <v>81</v>
      </c>
      <c r="AA69" s="75"/>
      <c r="AB69" s="75"/>
      <c r="AC69" s="75"/>
      <c r="AD69" s="76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7">
        <v>88000</v>
      </c>
      <c r="AP69" s="77"/>
      <c r="AQ69" s="77"/>
      <c r="AR69" s="77"/>
      <c r="AS69" s="77"/>
      <c r="AT69" s="77"/>
      <c r="AU69" s="77"/>
      <c r="AV69" s="77"/>
      <c r="AW69" s="77">
        <v>0</v>
      </c>
      <c r="AX69" s="77"/>
      <c r="AY69" s="77"/>
      <c r="AZ69" s="77"/>
      <c r="BA69" s="77"/>
      <c r="BB69" s="77"/>
      <c r="BC69" s="77"/>
      <c r="BD69" s="77"/>
      <c r="BE69" s="77">
        <f>AO69</f>
        <v>88000</v>
      </c>
      <c r="BF69" s="77"/>
      <c r="BG69" s="77"/>
      <c r="BH69" s="77"/>
      <c r="BI69" s="77"/>
      <c r="BJ69" s="77"/>
      <c r="BK69" s="77"/>
      <c r="BL69" s="77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  <c r="FW69" s="31"/>
      <c r="FX69" s="31"/>
      <c r="FY69" s="31"/>
      <c r="FZ69" s="31"/>
      <c r="GA69" s="31"/>
      <c r="GB69" s="31"/>
      <c r="GC69" s="31"/>
      <c r="GD69" s="31"/>
      <c r="GE69" s="31"/>
      <c r="GF69" s="31"/>
      <c r="GG69" s="31"/>
      <c r="GH69" s="31"/>
      <c r="GI69" s="31"/>
      <c r="GJ69" s="31"/>
      <c r="GK69" s="31"/>
      <c r="GL69" s="31"/>
      <c r="GM69" s="31"/>
      <c r="GN69" s="31"/>
      <c r="GO69" s="31"/>
      <c r="GP69" s="31"/>
      <c r="GQ69" s="31"/>
      <c r="GR69" s="31"/>
      <c r="GS69" s="31"/>
      <c r="GT69" s="31"/>
      <c r="GU69" s="31"/>
      <c r="GV69" s="31"/>
      <c r="GW69" s="31"/>
      <c r="GX69" s="31"/>
      <c r="GY69" s="31"/>
      <c r="GZ69" s="31"/>
      <c r="HA69" s="31"/>
      <c r="HB69" s="31"/>
      <c r="HC69" s="31"/>
      <c r="HD69" s="31"/>
      <c r="HE69" s="31"/>
      <c r="HF69" s="31"/>
      <c r="HG69" s="31"/>
      <c r="HH69" s="31"/>
      <c r="HI69" s="31"/>
      <c r="HJ69" s="31"/>
      <c r="HK69" s="31"/>
      <c r="HL69" s="31"/>
      <c r="HM69" s="31"/>
      <c r="HN69" s="31"/>
      <c r="HO69" s="31"/>
      <c r="HP69" s="31"/>
      <c r="HQ69" s="31"/>
      <c r="HR69" s="31"/>
      <c r="HS69" s="31"/>
      <c r="HT69" s="31"/>
      <c r="HU69" s="31"/>
      <c r="HV69" s="31"/>
      <c r="HW69" s="31"/>
      <c r="HX69" s="31"/>
      <c r="HY69" s="31"/>
      <c r="HZ69" s="31"/>
      <c r="IA69" s="31"/>
      <c r="IB69" s="31"/>
      <c r="IC69" s="31"/>
      <c r="ID69" s="31"/>
      <c r="IE69" s="31"/>
      <c r="IF69" s="31"/>
      <c r="IG69" s="31"/>
      <c r="IH69" s="31"/>
      <c r="II69" s="31"/>
      <c r="IJ69" s="31"/>
      <c r="IK69" s="31"/>
      <c r="IL69" s="31"/>
      <c r="IM69" s="31"/>
      <c r="IN69" s="31"/>
      <c r="IO69" s="31"/>
      <c r="IP69" s="31"/>
      <c r="IQ69" s="31"/>
      <c r="IR69" s="31"/>
      <c r="IS69" s="31"/>
      <c r="IT69" s="31"/>
      <c r="IU69" s="31"/>
      <c r="IV69" s="31"/>
      <c r="IW69" s="31"/>
      <c r="IX69" s="31"/>
      <c r="IY69" s="31"/>
      <c r="IZ69" s="31"/>
      <c r="JA69" s="31"/>
      <c r="JB69" s="31"/>
      <c r="JC69" s="31"/>
      <c r="JD69" s="31"/>
      <c r="JE69" s="31"/>
      <c r="JF69" s="31"/>
      <c r="JG69" s="31"/>
      <c r="JH69" s="31"/>
      <c r="JI69" s="31"/>
      <c r="JJ69" s="31"/>
      <c r="JK69" s="31"/>
      <c r="JL69" s="31"/>
      <c r="JM69" s="31"/>
      <c r="JN69" s="31"/>
      <c r="JO69" s="31"/>
      <c r="JP69" s="31"/>
      <c r="JQ69" s="31"/>
      <c r="JR69" s="31"/>
      <c r="JS69" s="31"/>
      <c r="JT69" s="31"/>
      <c r="JU69" s="31"/>
      <c r="JV69" s="31"/>
      <c r="JW69" s="31"/>
      <c r="JX69" s="31"/>
      <c r="JY69" s="31"/>
      <c r="JZ69" s="31"/>
      <c r="KA69" s="31"/>
      <c r="KB69" s="31"/>
      <c r="KC69" s="31"/>
      <c r="KD69" s="31"/>
      <c r="KE69" s="31"/>
      <c r="KF69" s="31"/>
      <c r="KG69" s="31"/>
      <c r="KH69" s="31"/>
      <c r="KI69" s="31"/>
      <c r="KJ69" s="31"/>
      <c r="KK69" s="31"/>
      <c r="KL69" s="31"/>
      <c r="KM69" s="31"/>
      <c r="KN69" s="31"/>
      <c r="KO69" s="31"/>
      <c r="KP69" s="31"/>
      <c r="KQ69" s="31"/>
      <c r="KR69" s="31"/>
      <c r="KS69" s="31"/>
      <c r="KT69" s="31"/>
      <c r="KU69" s="31"/>
      <c r="KV69" s="31"/>
      <c r="KW69" s="31"/>
      <c r="KX69" s="31"/>
      <c r="KY69" s="31"/>
      <c r="KZ69" s="31"/>
      <c r="LA69" s="31"/>
      <c r="LB69" s="31"/>
      <c r="LC69" s="31"/>
      <c r="LD69" s="31"/>
      <c r="LE69" s="31"/>
      <c r="LF69" s="31"/>
      <c r="LG69" s="31"/>
      <c r="LH69" s="31"/>
      <c r="LI69" s="31"/>
      <c r="LJ69" s="31"/>
      <c r="LK69" s="31"/>
      <c r="LL69" s="31"/>
      <c r="LM69" s="31"/>
      <c r="LN69" s="31"/>
      <c r="LO69" s="31"/>
      <c r="LP69" s="31"/>
      <c r="LQ69" s="31"/>
      <c r="LR69" s="31"/>
      <c r="LS69" s="31"/>
      <c r="LT69" s="31"/>
      <c r="LU69" s="31"/>
      <c r="LV69" s="31"/>
      <c r="LW69" s="31"/>
      <c r="LX69" s="31"/>
      <c r="LY69" s="31"/>
      <c r="LZ69" s="31"/>
      <c r="MA69" s="31"/>
      <c r="MB69" s="31"/>
      <c r="MC69" s="31"/>
      <c r="MD69" s="31"/>
      <c r="ME69" s="31"/>
      <c r="MF69" s="31"/>
      <c r="MG69" s="31"/>
      <c r="MH69" s="31"/>
      <c r="MI69" s="31"/>
      <c r="MJ69" s="31"/>
      <c r="MK69" s="31"/>
      <c r="ML69" s="31"/>
      <c r="MM69" s="31"/>
      <c r="MN69" s="31"/>
      <c r="MO69" s="31"/>
      <c r="MP69" s="31"/>
      <c r="MQ69" s="31"/>
      <c r="MR69" s="31"/>
      <c r="MS69" s="31"/>
      <c r="MT69" s="31"/>
      <c r="MU69" s="31"/>
      <c r="MV69" s="31"/>
      <c r="MW69" s="31"/>
      <c r="MX69" s="31"/>
      <c r="MY69" s="31"/>
      <c r="MZ69" s="31"/>
      <c r="NA69" s="31"/>
      <c r="NB69" s="31"/>
      <c r="NC69" s="31"/>
      <c r="ND69" s="31"/>
      <c r="NE69" s="31"/>
      <c r="NF69" s="31"/>
      <c r="NG69" s="31"/>
      <c r="NH69" s="31"/>
      <c r="NI69" s="31"/>
      <c r="NJ69" s="31"/>
      <c r="NK69" s="31"/>
      <c r="NL69" s="31"/>
      <c r="NM69" s="31"/>
      <c r="NN69" s="31"/>
      <c r="NO69" s="31"/>
      <c r="NP69" s="31"/>
      <c r="NQ69" s="31"/>
      <c r="NR69" s="31"/>
      <c r="NS69" s="31"/>
      <c r="NT69" s="31"/>
      <c r="NU69" s="31"/>
      <c r="NV69" s="31"/>
      <c r="NW69" s="31"/>
      <c r="NX69" s="31"/>
      <c r="NY69" s="31"/>
      <c r="NZ69" s="31"/>
      <c r="OA69" s="31"/>
      <c r="OB69" s="31"/>
      <c r="OC69" s="31"/>
      <c r="OD69" s="31"/>
      <c r="OE69" s="31"/>
      <c r="OF69" s="31"/>
      <c r="OG69" s="31"/>
      <c r="OH69" s="31"/>
      <c r="OI69" s="31"/>
      <c r="OJ69" s="31"/>
      <c r="OK69" s="31"/>
      <c r="OL69" s="31"/>
      <c r="OM69" s="31"/>
      <c r="ON69" s="31"/>
      <c r="OO69" s="31"/>
      <c r="OP69" s="31"/>
      <c r="OQ69" s="31"/>
      <c r="OR69" s="31"/>
      <c r="OS69" s="31"/>
      <c r="OT69" s="31"/>
      <c r="OU69" s="31"/>
      <c r="OV69" s="31"/>
      <c r="OW69" s="31"/>
      <c r="OX69" s="31"/>
      <c r="OY69" s="31"/>
      <c r="OZ69" s="31"/>
      <c r="PA69" s="31"/>
      <c r="PB69" s="31"/>
      <c r="PC69" s="31"/>
      <c r="PD69" s="31"/>
      <c r="PE69" s="31"/>
      <c r="PF69" s="31"/>
      <c r="PG69" s="31"/>
      <c r="PH69" s="31"/>
      <c r="PI69" s="31"/>
      <c r="PJ69" s="31"/>
      <c r="PK69" s="31"/>
      <c r="PL69" s="31"/>
      <c r="PM69" s="31"/>
      <c r="PN69" s="31"/>
      <c r="PO69" s="31"/>
      <c r="PP69" s="31"/>
      <c r="PQ69" s="31"/>
      <c r="PR69" s="31"/>
      <c r="PS69" s="31"/>
      <c r="PT69" s="31"/>
      <c r="PU69" s="31"/>
      <c r="PV69" s="31"/>
      <c r="PW69" s="31"/>
      <c r="PX69" s="31"/>
      <c r="PY69" s="31"/>
      <c r="PZ69" s="31"/>
      <c r="QA69" s="31"/>
      <c r="QB69" s="31"/>
      <c r="QC69" s="31"/>
      <c r="QD69" s="31"/>
      <c r="QE69" s="31"/>
      <c r="QF69" s="31"/>
      <c r="QG69" s="31"/>
      <c r="QH69" s="31"/>
      <c r="QI69" s="31"/>
      <c r="QJ69" s="31"/>
      <c r="QK69" s="31"/>
      <c r="QL69" s="31"/>
      <c r="QM69" s="31"/>
      <c r="QN69" s="31"/>
      <c r="QO69" s="31"/>
      <c r="QP69" s="31"/>
      <c r="QQ69" s="31"/>
      <c r="QR69" s="31"/>
      <c r="QS69" s="31"/>
      <c r="QT69" s="31"/>
      <c r="QU69" s="31"/>
      <c r="QV69" s="31"/>
      <c r="QW69" s="31"/>
      <c r="QX69" s="31"/>
      <c r="QY69" s="31"/>
      <c r="QZ69" s="31"/>
      <c r="RA69" s="31"/>
      <c r="RB69" s="31"/>
      <c r="RC69" s="31"/>
      <c r="RD69" s="31"/>
      <c r="RE69" s="31"/>
      <c r="RF69" s="31"/>
      <c r="RG69" s="31"/>
      <c r="RH69" s="31"/>
      <c r="RI69" s="31"/>
      <c r="RJ69" s="31"/>
      <c r="RK69" s="31"/>
      <c r="RL69" s="31"/>
      <c r="RM69" s="31"/>
      <c r="RN69" s="31"/>
      <c r="RO69" s="31"/>
      <c r="RP69" s="31"/>
      <c r="RQ69" s="31"/>
      <c r="RR69" s="31"/>
      <c r="RS69" s="31"/>
      <c r="RT69" s="31"/>
      <c r="RU69" s="31"/>
      <c r="RV69" s="31"/>
      <c r="RW69" s="31"/>
      <c r="RX69" s="31"/>
      <c r="RY69" s="31"/>
      <c r="RZ69" s="31"/>
      <c r="SA69" s="31"/>
      <c r="SB69" s="31"/>
      <c r="SC69" s="31"/>
      <c r="SD69" s="31"/>
      <c r="SE69" s="31"/>
      <c r="SF69" s="31"/>
      <c r="SG69" s="31"/>
      <c r="SH69" s="31"/>
      <c r="SI69" s="31"/>
      <c r="SJ69" s="31"/>
      <c r="SK69" s="31"/>
      <c r="SL69" s="31"/>
      <c r="SM69" s="31"/>
      <c r="SN69" s="31"/>
      <c r="SO69" s="31"/>
      <c r="SP69" s="31"/>
      <c r="SQ69" s="31"/>
      <c r="SR69" s="31"/>
      <c r="SS69" s="31"/>
      <c r="ST69" s="31"/>
      <c r="SU69" s="31"/>
      <c r="SV69" s="31"/>
      <c r="SW69" s="31"/>
      <c r="SX69" s="31"/>
      <c r="SY69" s="31"/>
      <c r="SZ69" s="31"/>
      <c r="TA69" s="31"/>
      <c r="TB69" s="31"/>
      <c r="TC69" s="31"/>
      <c r="TD69" s="31"/>
      <c r="TE69" s="31"/>
      <c r="TF69" s="31"/>
      <c r="TG69" s="31"/>
      <c r="TH69" s="31"/>
      <c r="TI69" s="31"/>
      <c r="TJ69" s="31"/>
      <c r="TK69" s="31"/>
      <c r="TL69" s="31"/>
      <c r="TM69" s="31"/>
      <c r="TN69" s="31"/>
      <c r="TO69" s="31"/>
      <c r="TP69" s="31"/>
      <c r="TQ69" s="31"/>
      <c r="TR69" s="31"/>
      <c r="TS69" s="31"/>
      <c r="TT69" s="31"/>
      <c r="TU69" s="31"/>
      <c r="TV69" s="31"/>
      <c r="TW69" s="31"/>
      <c r="TX69" s="31"/>
      <c r="TY69" s="31"/>
      <c r="TZ69" s="31"/>
      <c r="UA69" s="31"/>
      <c r="UB69" s="31"/>
      <c r="UC69" s="31"/>
      <c r="UD69" s="31"/>
      <c r="UE69" s="31"/>
      <c r="UF69" s="31"/>
      <c r="UG69" s="31"/>
      <c r="UH69" s="31"/>
      <c r="UI69" s="31"/>
      <c r="UJ69" s="31"/>
      <c r="UK69" s="31"/>
      <c r="UL69" s="31"/>
      <c r="UM69" s="31"/>
      <c r="UN69" s="31"/>
      <c r="UO69" s="31"/>
      <c r="UP69" s="31"/>
      <c r="UQ69" s="31"/>
      <c r="UR69" s="31"/>
      <c r="US69" s="31"/>
      <c r="UT69" s="31"/>
      <c r="UU69" s="31"/>
      <c r="UV69" s="31"/>
      <c r="UW69" s="31"/>
      <c r="UX69" s="31"/>
      <c r="UY69" s="31"/>
      <c r="UZ69" s="31"/>
      <c r="VA69" s="31"/>
      <c r="VB69" s="31"/>
      <c r="VC69" s="31"/>
      <c r="VD69" s="31"/>
      <c r="VE69" s="31"/>
      <c r="VF69" s="31"/>
      <c r="VG69" s="31"/>
      <c r="VH69" s="31"/>
      <c r="VI69" s="31"/>
      <c r="VJ69" s="31"/>
      <c r="VK69" s="31"/>
      <c r="VL69" s="31"/>
      <c r="VM69" s="31"/>
      <c r="VN69" s="31"/>
      <c r="VO69" s="31"/>
      <c r="VP69" s="31"/>
      <c r="VQ69" s="31"/>
      <c r="VR69" s="31"/>
      <c r="VS69" s="31"/>
      <c r="VT69" s="31"/>
      <c r="VU69" s="31"/>
      <c r="VV69" s="31"/>
      <c r="VW69" s="31"/>
      <c r="VX69" s="31"/>
      <c r="VY69" s="31"/>
      <c r="VZ69" s="31"/>
      <c r="WA69" s="31"/>
      <c r="WB69" s="31"/>
      <c r="WC69" s="31"/>
      <c r="WD69" s="31"/>
      <c r="WE69" s="31"/>
      <c r="WF69" s="31"/>
      <c r="WG69" s="31"/>
      <c r="WH69" s="31"/>
      <c r="WI69" s="31"/>
      <c r="WJ69" s="31"/>
      <c r="WK69" s="31"/>
      <c r="WL69" s="31"/>
      <c r="WM69" s="31"/>
      <c r="WN69" s="31"/>
      <c r="WO69" s="31"/>
      <c r="WP69" s="31"/>
      <c r="WQ69" s="31"/>
      <c r="WR69" s="31"/>
      <c r="WS69" s="31"/>
      <c r="WT69" s="31"/>
      <c r="WU69" s="31"/>
      <c r="WV69" s="31"/>
      <c r="WW69" s="31"/>
      <c r="WX69" s="31"/>
      <c r="WY69" s="31"/>
      <c r="WZ69" s="31"/>
      <c r="XA69" s="31"/>
      <c r="XB69" s="31"/>
      <c r="XC69" s="31"/>
      <c r="XD69" s="31"/>
      <c r="XE69" s="31"/>
      <c r="XF69" s="31"/>
      <c r="XG69" s="31"/>
      <c r="XH69" s="31"/>
      <c r="XI69" s="31"/>
      <c r="XJ69" s="31"/>
      <c r="XK69" s="31"/>
      <c r="XL69" s="31"/>
      <c r="XM69" s="31"/>
      <c r="XN69" s="31"/>
      <c r="XO69" s="31"/>
      <c r="XP69" s="31"/>
      <c r="XQ69" s="31"/>
      <c r="XR69" s="31"/>
      <c r="XS69" s="31"/>
      <c r="XT69" s="31"/>
      <c r="XU69" s="31"/>
      <c r="XV69" s="31"/>
      <c r="XW69" s="31"/>
      <c r="XX69" s="31"/>
      <c r="XY69" s="31"/>
      <c r="XZ69" s="31"/>
      <c r="YA69" s="31"/>
      <c r="YB69" s="31"/>
      <c r="YC69" s="31"/>
      <c r="YD69" s="31"/>
      <c r="YE69" s="31"/>
      <c r="YF69" s="31"/>
      <c r="YG69" s="31"/>
      <c r="YH69" s="31"/>
      <c r="YI69" s="31"/>
      <c r="YJ69" s="31"/>
      <c r="YK69" s="31"/>
      <c r="YL69" s="31"/>
      <c r="YM69" s="31"/>
      <c r="YN69" s="31"/>
      <c r="YO69" s="31"/>
      <c r="YP69" s="31"/>
      <c r="YQ69" s="31"/>
      <c r="YR69" s="31"/>
      <c r="YS69" s="31"/>
      <c r="YT69" s="31"/>
      <c r="YU69" s="31"/>
      <c r="YV69" s="31"/>
      <c r="YW69" s="31"/>
      <c r="YX69" s="31"/>
      <c r="YY69" s="31"/>
      <c r="YZ69" s="31"/>
      <c r="ZA69" s="31"/>
      <c r="ZB69" s="31"/>
      <c r="ZC69" s="31"/>
      <c r="ZD69" s="31"/>
      <c r="ZE69" s="31"/>
      <c r="ZF69" s="31"/>
      <c r="ZG69" s="31"/>
      <c r="ZH69" s="31"/>
      <c r="ZI69" s="31"/>
      <c r="ZJ69" s="31"/>
      <c r="ZK69" s="31"/>
      <c r="ZL69" s="31"/>
      <c r="ZM69" s="31"/>
      <c r="ZN69" s="31"/>
      <c r="ZO69" s="31"/>
      <c r="ZP69" s="31"/>
      <c r="ZQ69" s="31"/>
      <c r="ZR69" s="31"/>
      <c r="ZS69" s="31"/>
      <c r="ZT69" s="31"/>
      <c r="ZU69" s="31"/>
      <c r="ZV69" s="31"/>
      <c r="ZW69" s="31"/>
      <c r="ZX69" s="31"/>
      <c r="ZY69" s="31"/>
      <c r="ZZ69" s="31"/>
      <c r="AAA69" s="31"/>
      <c r="AAB69" s="31"/>
      <c r="AAC69" s="31"/>
      <c r="AAD69" s="31"/>
      <c r="AAE69" s="31"/>
      <c r="AAF69" s="31"/>
      <c r="AAG69" s="31"/>
      <c r="AAH69" s="31"/>
      <c r="AAI69" s="31"/>
      <c r="AAJ69" s="31"/>
      <c r="AAK69" s="31"/>
      <c r="AAL69" s="31"/>
      <c r="AAM69" s="31"/>
      <c r="AAN69" s="31"/>
      <c r="AAO69" s="31"/>
      <c r="AAP69" s="31"/>
      <c r="AAQ69" s="31"/>
      <c r="AAR69" s="31"/>
      <c r="AAS69" s="31"/>
      <c r="AAT69" s="31"/>
      <c r="AAU69" s="31"/>
      <c r="AAV69" s="31"/>
      <c r="AAW69" s="31"/>
      <c r="AAX69" s="31"/>
      <c r="AAY69" s="31"/>
      <c r="AAZ69" s="31"/>
      <c r="ABA69" s="31"/>
      <c r="ABB69" s="31"/>
      <c r="ABC69" s="31"/>
      <c r="ABD69" s="31"/>
      <c r="ABE69" s="31"/>
      <c r="ABF69" s="31"/>
      <c r="ABG69" s="31"/>
      <c r="ABH69" s="31"/>
      <c r="ABI69" s="31"/>
      <c r="ABJ69" s="31"/>
      <c r="ABK69" s="31"/>
      <c r="ABL69" s="31"/>
      <c r="ABM69" s="31"/>
      <c r="ABN69" s="31"/>
      <c r="ABO69" s="31"/>
      <c r="ABP69" s="31"/>
      <c r="ABQ69" s="31"/>
      <c r="ABR69" s="31"/>
      <c r="ABS69" s="31"/>
      <c r="ABT69" s="31"/>
      <c r="ABU69" s="31"/>
      <c r="ABV69" s="31"/>
      <c r="ABW69" s="31"/>
      <c r="ABX69" s="31"/>
      <c r="ABY69" s="31"/>
      <c r="ABZ69" s="31"/>
      <c r="ACA69" s="31"/>
      <c r="ACB69" s="31"/>
      <c r="ACC69" s="31"/>
      <c r="ACD69" s="31"/>
      <c r="ACE69" s="31"/>
      <c r="ACF69" s="31"/>
      <c r="ACG69" s="31"/>
      <c r="ACH69" s="31"/>
      <c r="ACI69" s="31"/>
      <c r="ACJ69" s="31"/>
      <c r="ACK69" s="31"/>
      <c r="ACL69" s="31"/>
      <c r="ACM69" s="31"/>
      <c r="ACN69" s="31"/>
      <c r="ACO69" s="31"/>
      <c r="ACP69" s="31"/>
      <c r="ACQ69" s="31"/>
      <c r="ACR69" s="31"/>
      <c r="ACS69" s="31"/>
      <c r="ACT69" s="31"/>
      <c r="ACU69" s="31"/>
      <c r="ACV69" s="31"/>
      <c r="ACW69" s="31"/>
      <c r="ACX69" s="31"/>
      <c r="ACY69" s="31"/>
      <c r="ACZ69" s="31"/>
      <c r="ADA69" s="31"/>
      <c r="ADB69" s="31"/>
      <c r="ADC69" s="31"/>
      <c r="ADD69" s="31"/>
      <c r="ADE69" s="31"/>
      <c r="ADF69" s="31"/>
      <c r="ADG69" s="31"/>
      <c r="ADH69" s="31"/>
      <c r="ADI69" s="31"/>
      <c r="ADJ69" s="31"/>
      <c r="ADK69" s="31"/>
      <c r="ADL69" s="31"/>
      <c r="ADM69" s="31"/>
      <c r="ADN69" s="31"/>
      <c r="ADO69" s="31"/>
      <c r="ADP69" s="31"/>
      <c r="ADQ69" s="31"/>
      <c r="ADR69" s="31"/>
      <c r="ADS69" s="31"/>
      <c r="ADT69" s="31"/>
      <c r="ADU69" s="31"/>
      <c r="ADV69" s="31"/>
      <c r="ADW69" s="31"/>
      <c r="ADX69" s="31"/>
      <c r="ADY69" s="31"/>
      <c r="ADZ69" s="31"/>
      <c r="AEA69" s="31"/>
      <c r="AEB69" s="31"/>
      <c r="AEC69" s="31"/>
      <c r="AED69" s="31"/>
      <c r="AEE69" s="31"/>
      <c r="AEF69" s="31"/>
      <c r="AEG69" s="31"/>
      <c r="AEH69" s="31"/>
      <c r="AEI69" s="31"/>
      <c r="AEJ69" s="31"/>
      <c r="AEK69" s="31"/>
      <c r="AEL69" s="31"/>
      <c r="AEM69" s="31"/>
      <c r="AEN69" s="31"/>
      <c r="AEO69" s="31"/>
      <c r="AEP69" s="31"/>
      <c r="AEQ69" s="31"/>
      <c r="AER69" s="31"/>
      <c r="AES69" s="31"/>
      <c r="AET69" s="31"/>
      <c r="AEU69" s="31"/>
      <c r="AEV69" s="31"/>
      <c r="AEW69" s="31"/>
      <c r="AEX69" s="31"/>
      <c r="AEY69" s="31"/>
      <c r="AEZ69" s="31"/>
      <c r="AFA69" s="31"/>
      <c r="AFB69" s="31"/>
      <c r="AFC69" s="31"/>
      <c r="AFD69" s="31"/>
      <c r="AFE69" s="31"/>
      <c r="AFF69" s="31"/>
      <c r="AFG69" s="31"/>
      <c r="AFH69" s="31"/>
      <c r="AFI69" s="31"/>
      <c r="AFJ69" s="31"/>
      <c r="AFK69" s="31"/>
      <c r="AFL69" s="31"/>
      <c r="AFM69" s="31"/>
      <c r="AFN69" s="31"/>
      <c r="AFO69" s="31"/>
      <c r="AFP69" s="31"/>
      <c r="AFQ69" s="31"/>
      <c r="AFR69" s="31"/>
      <c r="AFS69" s="31"/>
      <c r="AFT69" s="31"/>
      <c r="AFU69" s="31"/>
      <c r="AFV69" s="31"/>
      <c r="AFW69" s="31"/>
      <c r="AFX69" s="31"/>
      <c r="AFY69" s="31"/>
      <c r="AFZ69" s="31"/>
      <c r="AGA69" s="31"/>
      <c r="AGB69" s="31"/>
      <c r="AGC69" s="31"/>
      <c r="AGD69" s="31"/>
      <c r="AGE69" s="31"/>
      <c r="AGF69" s="31"/>
      <c r="AGG69" s="31"/>
      <c r="AGH69" s="31"/>
      <c r="AGI69" s="31"/>
      <c r="AGJ69" s="31"/>
      <c r="AGK69" s="31"/>
      <c r="AGL69" s="31"/>
      <c r="AGM69" s="31"/>
      <c r="AGN69" s="31"/>
      <c r="AGO69" s="31"/>
      <c r="AGP69" s="31"/>
      <c r="AGQ69" s="31"/>
      <c r="AGR69" s="31"/>
      <c r="AGS69" s="31"/>
      <c r="AGT69" s="31"/>
      <c r="AGU69" s="31"/>
      <c r="AGV69" s="31"/>
      <c r="AGW69" s="31"/>
      <c r="AGX69" s="31"/>
      <c r="AGY69" s="31"/>
      <c r="AGZ69" s="31"/>
      <c r="AHA69" s="31"/>
      <c r="AHB69" s="31"/>
      <c r="AHC69" s="31"/>
      <c r="AHD69" s="31"/>
      <c r="AHE69" s="31"/>
      <c r="AHF69" s="31"/>
      <c r="AHG69" s="31"/>
      <c r="AHH69" s="31"/>
      <c r="AHI69" s="31"/>
      <c r="AHJ69" s="31"/>
      <c r="AHK69" s="31"/>
      <c r="AHL69" s="31"/>
      <c r="AHM69" s="31"/>
      <c r="AHN69" s="31"/>
      <c r="AHO69" s="31"/>
      <c r="AHP69" s="31"/>
      <c r="AHQ69" s="31"/>
      <c r="AHR69" s="31"/>
      <c r="AHS69" s="31"/>
      <c r="AHT69" s="31"/>
      <c r="AHU69" s="31"/>
      <c r="AHV69" s="31"/>
      <c r="AHW69" s="31"/>
      <c r="AHX69" s="31"/>
      <c r="AHY69" s="31"/>
      <c r="AHZ69" s="31"/>
      <c r="AIA69" s="31"/>
      <c r="AIB69" s="31"/>
      <c r="AIC69" s="31"/>
      <c r="AID69" s="31"/>
      <c r="AIE69" s="31"/>
      <c r="AIF69" s="31"/>
      <c r="AIG69" s="31"/>
      <c r="AIH69" s="31"/>
      <c r="AII69" s="31"/>
      <c r="AIJ69" s="31"/>
      <c r="AIK69" s="31"/>
      <c r="AIL69" s="31"/>
      <c r="AIM69" s="31"/>
      <c r="AIN69" s="31"/>
      <c r="AIO69" s="31"/>
      <c r="AIP69" s="31"/>
      <c r="AIQ69" s="31"/>
      <c r="AIR69" s="31"/>
      <c r="AIS69" s="31"/>
      <c r="AIT69" s="31"/>
      <c r="AIU69" s="31"/>
      <c r="AIV69" s="31"/>
      <c r="AIW69" s="31"/>
      <c r="AIX69" s="31"/>
      <c r="AIY69" s="31"/>
      <c r="AIZ69" s="31"/>
      <c r="AJA69" s="31"/>
      <c r="AJB69" s="31"/>
      <c r="AJC69" s="31"/>
      <c r="AJD69" s="31"/>
      <c r="AJE69" s="31"/>
      <c r="AJF69" s="31"/>
      <c r="AJG69" s="31"/>
      <c r="AJH69" s="31"/>
      <c r="AJI69" s="31"/>
      <c r="AJJ69" s="31"/>
      <c r="AJK69" s="31"/>
      <c r="AJL69" s="31"/>
      <c r="AJM69" s="31"/>
      <c r="AJN69" s="31"/>
      <c r="AJO69" s="31"/>
      <c r="AJP69" s="31"/>
      <c r="AJQ69" s="31"/>
      <c r="AJR69" s="31"/>
      <c r="AJS69" s="31"/>
      <c r="AJT69" s="31"/>
      <c r="AJU69" s="31"/>
      <c r="AJV69" s="31"/>
      <c r="AJW69" s="31"/>
      <c r="AJX69" s="31"/>
      <c r="AJY69" s="31"/>
      <c r="AJZ69" s="31"/>
      <c r="AKA69" s="31"/>
      <c r="AKB69" s="31"/>
      <c r="AKC69" s="31"/>
      <c r="AKD69" s="31"/>
      <c r="AKE69" s="31"/>
      <c r="AKF69" s="31"/>
      <c r="AKG69" s="31"/>
      <c r="AKH69" s="31"/>
      <c r="AKI69" s="31"/>
      <c r="AKJ69" s="31"/>
      <c r="AKK69" s="31"/>
      <c r="AKL69" s="31"/>
      <c r="AKM69" s="31"/>
      <c r="AKN69" s="31"/>
      <c r="AKO69" s="31"/>
      <c r="AKP69" s="31"/>
      <c r="AKQ69" s="31"/>
      <c r="AKR69" s="31"/>
      <c r="AKS69" s="31"/>
      <c r="AKT69" s="31"/>
      <c r="AKU69" s="31"/>
      <c r="AKV69" s="31"/>
      <c r="AKW69" s="31"/>
      <c r="AKX69" s="31"/>
      <c r="AKY69" s="31"/>
      <c r="AKZ69" s="31"/>
      <c r="ALA69" s="31"/>
      <c r="ALB69" s="31"/>
      <c r="ALC69" s="31"/>
      <c r="ALD69" s="31"/>
      <c r="ALE69" s="31"/>
      <c r="ALF69" s="31"/>
      <c r="ALG69" s="31"/>
      <c r="ALH69" s="31"/>
      <c r="ALI69" s="31"/>
      <c r="ALJ69" s="31"/>
      <c r="ALK69" s="31"/>
      <c r="ALL69" s="31"/>
      <c r="ALM69" s="31"/>
      <c r="ALN69" s="31"/>
      <c r="ALO69" s="31"/>
      <c r="ALP69" s="31"/>
      <c r="ALQ69" s="31"/>
      <c r="ALR69" s="31"/>
      <c r="ALS69" s="31"/>
      <c r="ALT69" s="31"/>
      <c r="ALU69" s="31"/>
      <c r="ALV69" s="31"/>
      <c r="ALW69" s="31"/>
      <c r="ALX69" s="31"/>
      <c r="ALY69" s="31"/>
      <c r="ALZ69" s="31"/>
      <c r="AMA69" s="31"/>
      <c r="AMB69" s="31"/>
      <c r="AMC69" s="31"/>
      <c r="AMD69" s="31"/>
      <c r="AME69" s="31"/>
      <c r="AMF69" s="31"/>
      <c r="AMG69" s="31"/>
      <c r="AMH69" s="31"/>
      <c r="AMI69" s="31"/>
      <c r="AMJ69" s="31"/>
    </row>
    <row r="70" spans="1:1024" s="32" customFormat="1" ht="52.95" customHeight="1">
      <c r="A70" s="72" t="s">
        <v>87</v>
      </c>
      <c r="B70" s="72"/>
      <c r="C70" s="72"/>
      <c r="D70" s="72"/>
      <c r="E70" s="72"/>
      <c r="F70" s="72"/>
      <c r="G70" s="78" t="s">
        <v>88</v>
      </c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3" t="s">
        <v>81</v>
      </c>
      <c r="AA70" s="73"/>
      <c r="AB70" s="73"/>
      <c r="AC70" s="73"/>
      <c r="AD70" s="73"/>
      <c r="AE70" s="73" t="s">
        <v>82</v>
      </c>
      <c r="AF70" s="73"/>
      <c r="AG70" s="73"/>
      <c r="AH70" s="73"/>
      <c r="AI70" s="73"/>
      <c r="AJ70" s="73"/>
      <c r="AK70" s="73"/>
      <c r="AL70" s="73"/>
      <c r="AM70" s="73"/>
      <c r="AN70" s="73"/>
      <c r="AO70" s="77">
        <v>2089900</v>
      </c>
      <c r="AP70" s="77"/>
      <c r="AQ70" s="77"/>
      <c r="AR70" s="77"/>
      <c r="AS70" s="77"/>
      <c r="AT70" s="77"/>
      <c r="AU70" s="77"/>
      <c r="AV70" s="77"/>
      <c r="AW70" s="77">
        <v>0</v>
      </c>
      <c r="AX70" s="77"/>
      <c r="AY70" s="77"/>
      <c r="AZ70" s="77"/>
      <c r="BA70" s="77"/>
      <c r="BB70" s="77"/>
      <c r="BC70" s="77"/>
      <c r="BD70" s="77"/>
      <c r="BE70" s="77">
        <v>2089900</v>
      </c>
      <c r="BF70" s="77"/>
      <c r="BG70" s="77"/>
      <c r="BH70" s="77"/>
      <c r="BI70" s="77"/>
      <c r="BJ70" s="77"/>
      <c r="BK70" s="77"/>
      <c r="BL70" s="77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  <c r="GM70" s="31"/>
      <c r="GN70" s="31"/>
      <c r="GO70" s="31"/>
      <c r="GP70" s="31"/>
      <c r="GQ70" s="31"/>
      <c r="GR70" s="31"/>
      <c r="GS70" s="31"/>
      <c r="GT70" s="31"/>
      <c r="GU70" s="31"/>
      <c r="GV70" s="31"/>
      <c r="GW70" s="31"/>
      <c r="GX70" s="31"/>
      <c r="GY70" s="31"/>
      <c r="GZ70" s="31"/>
      <c r="HA70" s="31"/>
      <c r="HB70" s="31"/>
      <c r="HC70" s="31"/>
      <c r="HD70" s="31"/>
      <c r="HE70" s="31"/>
      <c r="HF70" s="31"/>
      <c r="HG70" s="31"/>
      <c r="HH70" s="31"/>
      <c r="HI70" s="31"/>
      <c r="HJ70" s="31"/>
      <c r="HK70" s="31"/>
      <c r="HL70" s="31"/>
      <c r="HM70" s="31"/>
      <c r="HN70" s="31"/>
      <c r="HO70" s="31"/>
      <c r="HP70" s="31"/>
      <c r="HQ70" s="31"/>
      <c r="HR70" s="31"/>
      <c r="HS70" s="31"/>
      <c r="HT70" s="31"/>
      <c r="HU70" s="31"/>
      <c r="HV70" s="31"/>
      <c r="HW70" s="31"/>
      <c r="HX70" s="31"/>
      <c r="HY70" s="31"/>
      <c r="HZ70" s="31"/>
      <c r="IA70" s="31"/>
      <c r="IB70" s="31"/>
      <c r="IC70" s="31"/>
      <c r="ID70" s="31"/>
      <c r="IE70" s="31"/>
      <c r="IF70" s="31"/>
      <c r="IG70" s="31"/>
      <c r="IH70" s="31"/>
      <c r="II70" s="31"/>
      <c r="IJ70" s="31"/>
      <c r="IK70" s="31"/>
      <c r="IL70" s="31"/>
      <c r="IM70" s="31"/>
      <c r="IN70" s="31"/>
      <c r="IO70" s="31"/>
      <c r="IP70" s="31"/>
      <c r="IQ70" s="31"/>
      <c r="IR70" s="31"/>
      <c r="IS70" s="31"/>
      <c r="IT70" s="31"/>
      <c r="IU70" s="31"/>
      <c r="IV70" s="31"/>
      <c r="IW70" s="31"/>
      <c r="IX70" s="31"/>
      <c r="IY70" s="31"/>
      <c r="IZ70" s="31"/>
      <c r="JA70" s="31"/>
      <c r="JB70" s="31"/>
      <c r="JC70" s="31"/>
      <c r="JD70" s="31"/>
      <c r="JE70" s="31"/>
      <c r="JF70" s="31"/>
      <c r="JG70" s="31"/>
      <c r="JH70" s="31"/>
      <c r="JI70" s="31"/>
      <c r="JJ70" s="31"/>
      <c r="JK70" s="31"/>
      <c r="JL70" s="31"/>
      <c r="JM70" s="31"/>
      <c r="JN70" s="31"/>
      <c r="JO70" s="31"/>
      <c r="JP70" s="31"/>
      <c r="JQ70" s="31"/>
      <c r="JR70" s="31"/>
      <c r="JS70" s="31"/>
      <c r="JT70" s="31"/>
      <c r="JU70" s="31"/>
      <c r="JV70" s="31"/>
      <c r="JW70" s="31"/>
      <c r="JX70" s="31"/>
      <c r="JY70" s="31"/>
      <c r="JZ70" s="31"/>
      <c r="KA70" s="31"/>
      <c r="KB70" s="31"/>
      <c r="KC70" s="31"/>
      <c r="KD70" s="31"/>
      <c r="KE70" s="31"/>
      <c r="KF70" s="31"/>
      <c r="KG70" s="31"/>
      <c r="KH70" s="31"/>
      <c r="KI70" s="31"/>
      <c r="KJ70" s="31"/>
      <c r="KK70" s="31"/>
      <c r="KL70" s="31"/>
      <c r="KM70" s="31"/>
      <c r="KN70" s="31"/>
      <c r="KO70" s="31"/>
      <c r="KP70" s="31"/>
      <c r="KQ70" s="31"/>
      <c r="KR70" s="31"/>
      <c r="KS70" s="31"/>
      <c r="KT70" s="31"/>
      <c r="KU70" s="31"/>
      <c r="KV70" s="31"/>
      <c r="KW70" s="31"/>
      <c r="KX70" s="31"/>
      <c r="KY70" s="31"/>
      <c r="KZ70" s="31"/>
      <c r="LA70" s="31"/>
      <c r="LB70" s="31"/>
      <c r="LC70" s="31"/>
      <c r="LD70" s="31"/>
      <c r="LE70" s="31"/>
      <c r="LF70" s="31"/>
      <c r="LG70" s="31"/>
      <c r="LH70" s="31"/>
      <c r="LI70" s="31"/>
      <c r="LJ70" s="31"/>
      <c r="LK70" s="31"/>
      <c r="LL70" s="31"/>
      <c r="LM70" s="31"/>
      <c r="LN70" s="31"/>
      <c r="LO70" s="31"/>
      <c r="LP70" s="31"/>
      <c r="LQ70" s="31"/>
      <c r="LR70" s="31"/>
      <c r="LS70" s="31"/>
      <c r="LT70" s="31"/>
      <c r="LU70" s="31"/>
      <c r="LV70" s="31"/>
      <c r="LW70" s="31"/>
      <c r="LX70" s="31"/>
      <c r="LY70" s="31"/>
      <c r="LZ70" s="31"/>
      <c r="MA70" s="31"/>
      <c r="MB70" s="31"/>
      <c r="MC70" s="31"/>
      <c r="MD70" s="31"/>
      <c r="ME70" s="31"/>
      <c r="MF70" s="31"/>
      <c r="MG70" s="31"/>
      <c r="MH70" s="31"/>
      <c r="MI70" s="31"/>
      <c r="MJ70" s="31"/>
      <c r="MK70" s="31"/>
      <c r="ML70" s="31"/>
      <c r="MM70" s="31"/>
      <c r="MN70" s="31"/>
      <c r="MO70" s="31"/>
      <c r="MP70" s="31"/>
      <c r="MQ70" s="31"/>
      <c r="MR70" s="31"/>
      <c r="MS70" s="31"/>
      <c r="MT70" s="31"/>
      <c r="MU70" s="31"/>
      <c r="MV70" s="31"/>
      <c r="MW70" s="31"/>
      <c r="MX70" s="31"/>
      <c r="MY70" s="31"/>
      <c r="MZ70" s="31"/>
      <c r="NA70" s="31"/>
      <c r="NB70" s="31"/>
      <c r="NC70" s="31"/>
      <c r="ND70" s="31"/>
      <c r="NE70" s="31"/>
      <c r="NF70" s="31"/>
      <c r="NG70" s="31"/>
      <c r="NH70" s="31"/>
      <c r="NI70" s="31"/>
      <c r="NJ70" s="31"/>
      <c r="NK70" s="31"/>
      <c r="NL70" s="31"/>
      <c r="NM70" s="31"/>
      <c r="NN70" s="31"/>
      <c r="NO70" s="31"/>
      <c r="NP70" s="31"/>
      <c r="NQ70" s="31"/>
      <c r="NR70" s="31"/>
      <c r="NS70" s="31"/>
      <c r="NT70" s="31"/>
      <c r="NU70" s="31"/>
      <c r="NV70" s="31"/>
      <c r="NW70" s="31"/>
      <c r="NX70" s="31"/>
      <c r="NY70" s="31"/>
      <c r="NZ70" s="31"/>
      <c r="OA70" s="31"/>
      <c r="OB70" s="31"/>
      <c r="OC70" s="31"/>
      <c r="OD70" s="31"/>
      <c r="OE70" s="31"/>
      <c r="OF70" s="31"/>
      <c r="OG70" s="31"/>
      <c r="OH70" s="31"/>
      <c r="OI70" s="31"/>
      <c r="OJ70" s="31"/>
      <c r="OK70" s="31"/>
      <c r="OL70" s="31"/>
      <c r="OM70" s="31"/>
      <c r="ON70" s="31"/>
      <c r="OO70" s="31"/>
      <c r="OP70" s="31"/>
      <c r="OQ70" s="31"/>
      <c r="OR70" s="31"/>
      <c r="OS70" s="31"/>
      <c r="OT70" s="31"/>
      <c r="OU70" s="31"/>
      <c r="OV70" s="31"/>
      <c r="OW70" s="31"/>
      <c r="OX70" s="31"/>
      <c r="OY70" s="31"/>
      <c r="OZ70" s="31"/>
      <c r="PA70" s="31"/>
      <c r="PB70" s="31"/>
      <c r="PC70" s="31"/>
      <c r="PD70" s="31"/>
      <c r="PE70" s="31"/>
      <c r="PF70" s="31"/>
      <c r="PG70" s="31"/>
      <c r="PH70" s="31"/>
      <c r="PI70" s="31"/>
      <c r="PJ70" s="31"/>
      <c r="PK70" s="31"/>
      <c r="PL70" s="31"/>
      <c r="PM70" s="31"/>
      <c r="PN70" s="31"/>
      <c r="PO70" s="31"/>
      <c r="PP70" s="31"/>
      <c r="PQ70" s="31"/>
      <c r="PR70" s="31"/>
      <c r="PS70" s="31"/>
      <c r="PT70" s="31"/>
      <c r="PU70" s="31"/>
      <c r="PV70" s="31"/>
      <c r="PW70" s="31"/>
      <c r="PX70" s="31"/>
      <c r="PY70" s="31"/>
      <c r="PZ70" s="31"/>
      <c r="QA70" s="31"/>
      <c r="QB70" s="31"/>
      <c r="QC70" s="31"/>
      <c r="QD70" s="31"/>
      <c r="QE70" s="31"/>
      <c r="QF70" s="31"/>
      <c r="QG70" s="31"/>
      <c r="QH70" s="31"/>
      <c r="QI70" s="31"/>
      <c r="QJ70" s="31"/>
      <c r="QK70" s="31"/>
      <c r="QL70" s="31"/>
      <c r="QM70" s="31"/>
      <c r="QN70" s="31"/>
      <c r="QO70" s="31"/>
      <c r="QP70" s="31"/>
      <c r="QQ70" s="31"/>
      <c r="QR70" s="31"/>
      <c r="QS70" s="31"/>
      <c r="QT70" s="31"/>
      <c r="QU70" s="31"/>
      <c r="QV70" s="31"/>
      <c r="QW70" s="31"/>
      <c r="QX70" s="31"/>
      <c r="QY70" s="31"/>
      <c r="QZ70" s="31"/>
      <c r="RA70" s="31"/>
      <c r="RB70" s="31"/>
      <c r="RC70" s="31"/>
      <c r="RD70" s="31"/>
      <c r="RE70" s="31"/>
      <c r="RF70" s="31"/>
      <c r="RG70" s="31"/>
      <c r="RH70" s="31"/>
      <c r="RI70" s="31"/>
      <c r="RJ70" s="31"/>
      <c r="RK70" s="31"/>
      <c r="RL70" s="31"/>
      <c r="RM70" s="31"/>
      <c r="RN70" s="31"/>
      <c r="RO70" s="31"/>
      <c r="RP70" s="31"/>
      <c r="RQ70" s="31"/>
      <c r="RR70" s="31"/>
      <c r="RS70" s="31"/>
      <c r="RT70" s="31"/>
      <c r="RU70" s="31"/>
      <c r="RV70" s="31"/>
      <c r="RW70" s="31"/>
      <c r="RX70" s="31"/>
      <c r="RY70" s="31"/>
      <c r="RZ70" s="31"/>
      <c r="SA70" s="31"/>
      <c r="SB70" s="31"/>
      <c r="SC70" s="31"/>
      <c r="SD70" s="31"/>
      <c r="SE70" s="31"/>
      <c r="SF70" s="31"/>
      <c r="SG70" s="31"/>
      <c r="SH70" s="31"/>
      <c r="SI70" s="31"/>
      <c r="SJ70" s="31"/>
      <c r="SK70" s="31"/>
      <c r="SL70" s="31"/>
      <c r="SM70" s="31"/>
      <c r="SN70" s="31"/>
      <c r="SO70" s="31"/>
      <c r="SP70" s="31"/>
      <c r="SQ70" s="31"/>
      <c r="SR70" s="31"/>
      <c r="SS70" s="31"/>
      <c r="ST70" s="31"/>
      <c r="SU70" s="31"/>
      <c r="SV70" s="31"/>
      <c r="SW70" s="31"/>
      <c r="SX70" s="31"/>
      <c r="SY70" s="31"/>
      <c r="SZ70" s="31"/>
      <c r="TA70" s="31"/>
      <c r="TB70" s="31"/>
      <c r="TC70" s="31"/>
      <c r="TD70" s="31"/>
      <c r="TE70" s="31"/>
      <c r="TF70" s="31"/>
      <c r="TG70" s="31"/>
      <c r="TH70" s="31"/>
      <c r="TI70" s="31"/>
      <c r="TJ70" s="31"/>
      <c r="TK70" s="31"/>
      <c r="TL70" s="31"/>
      <c r="TM70" s="31"/>
      <c r="TN70" s="31"/>
      <c r="TO70" s="31"/>
      <c r="TP70" s="31"/>
      <c r="TQ70" s="31"/>
      <c r="TR70" s="31"/>
      <c r="TS70" s="31"/>
      <c r="TT70" s="31"/>
      <c r="TU70" s="31"/>
      <c r="TV70" s="31"/>
      <c r="TW70" s="31"/>
      <c r="TX70" s="31"/>
      <c r="TY70" s="31"/>
      <c r="TZ70" s="31"/>
      <c r="UA70" s="31"/>
      <c r="UB70" s="31"/>
      <c r="UC70" s="31"/>
      <c r="UD70" s="31"/>
      <c r="UE70" s="31"/>
      <c r="UF70" s="31"/>
      <c r="UG70" s="31"/>
      <c r="UH70" s="31"/>
      <c r="UI70" s="31"/>
      <c r="UJ70" s="31"/>
      <c r="UK70" s="31"/>
      <c r="UL70" s="31"/>
      <c r="UM70" s="31"/>
      <c r="UN70" s="31"/>
      <c r="UO70" s="31"/>
      <c r="UP70" s="31"/>
      <c r="UQ70" s="31"/>
      <c r="UR70" s="31"/>
      <c r="US70" s="31"/>
      <c r="UT70" s="31"/>
      <c r="UU70" s="31"/>
      <c r="UV70" s="31"/>
      <c r="UW70" s="31"/>
      <c r="UX70" s="31"/>
      <c r="UY70" s="31"/>
      <c r="UZ70" s="31"/>
      <c r="VA70" s="31"/>
      <c r="VB70" s="31"/>
      <c r="VC70" s="31"/>
      <c r="VD70" s="31"/>
      <c r="VE70" s="31"/>
      <c r="VF70" s="31"/>
      <c r="VG70" s="31"/>
      <c r="VH70" s="31"/>
      <c r="VI70" s="31"/>
      <c r="VJ70" s="31"/>
      <c r="VK70" s="31"/>
      <c r="VL70" s="31"/>
      <c r="VM70" s="31"/>
      <c r="VN70" s="31"/>
      <c r="VO70" s="31"/>
      <c r="VP70" s="31"/>
      <c r="VQ70" s="31"/>
      <c r="VR70" s="31"/>
      <c r="VS70" s="31"/>
      <c r="VT70" s="31"/>
      <c r="VU70" s="31"/>
      <c r="VV70" s="31"/>
      <c r="VW70" s="31"/>
      <c r="VX70" s="31"/>
      <c r="VY70" s="31"/>
      <c r="VZ70" s="31"/>
      <c r="WA70" s="31"/>
      <c r="WB70" s="31"/>
      <c r="WC70" s="31"/>
      <c r="WD70" s="31"/>
      <c r="WE70" s="31"/>
      <c r="WF70" s="31"/>
      <c r="WG70" s="31"/>
      <c r="WH70" s="31"/>
      <c r="WI70" s="31"/>
      <c r="WJ70" s="31"/>
      <c r="WK70" s="31"/>
      <c r="WL70" s="31"/>
      <c r="WM70" s="31"/>
      <c r="WN70" s="31"/>
      <c r="WO70" s="31"/>
      <c r="WP70" s="31"/>
      <c r="WQ70" s="31"/>
      <c r="WR70" s="31"/>
      <c r="WS70" s="31"/>
      <c r="WT70" s="31"/>
      <c r="WU70" s="31"/>
      <c r="WV70" s="31"/>
      <c r="WW70" s="31"/>
      <c r="WX70" s="31"/>
      <c r="WY70" s="31"/>
      <c r="WZ70" s="31"/>
      <c r="XA70" s="31"/>
      <c r="XB70" s="31"/>
      <c r="XC70" s="31"/>
      <c r="XD70" s="31"/>
      <c r="XE70" s="31"/>
      <c r="XF70" s="31"/>
      <c r="XG70" s="31"/>
      <c r="XH70" s="31"/>
      <c r="XI70" s="31"/>
      <c r="XJ70" s="31"/>
      <c r="XK70" s="31"/>
      <c r="XL70" s="31"/>
      <c r="XM70" s="31"/>
      <c r="XN70" s="31"/>
      <c r="XO70" s="31"/>
      <c r="XP70" s="31"/>
      <c r="XQ70" s="31"/>
      <c r="XR70" s="31"/>
      <c r="XS70" s="31"/>
      <c r="XT70" s="31"/>
      <c r="XU70" s="31"/>
      <c r="XV70" s="31"/>
      <c r="XW70" s="31"/>
      <c r="XX70" s="31"/>
      <c r="XY70" s="31"/>
      <c r="XZ70" s="31"/>
      <c r="YA70" s="31"/>
      <c r="YB70" s="31"/>
      <c r="YC70" s="31"/>
      <c r="YD70" s="31"/>
      <c r="YE70" s="31"/>
      <c r="YF70" s="31"/>
      <c r="YG70" s="31"/>
      <c r="YH70" s="31"/>
      <c r="YI70" s="31"/>
      <c r="YJ70" s="31"/>
      <c r="YK70" s="31"/>
      <c r="YL70" s="31"/>
      <c r="YM70" s="31"/>
      <c r="YN70" s="31"/>
      <c r="YO70" s="31"/>
      <c r="YP70" s="31"/>
      <c r="YQ70" s="31"/>
      <c r="YR70" s="31"/>
      <c r="YS70" s="31"/>
      <c r="YT70" s="31"/>
      <c r="YU70" s="31"/>
      <c r="YV70" s="31"/>
      <c r="YW70" s="31"/>
      <c r="YX70" s="31"/>
      <c r="YY70" s="31"/>
      <c r="YZ70" s="31"/>
      <c r="ZA70" s="31"/>
      <c r="ZB70" s="31"/>
      <c r="ZC70" s="31"/>
      <c r="ZD70" s="31"/>
      <c r="ZE70" s="31"/>
      <c r="ZF70" s="31"/>
      <c r="ZG70" s="31"/>
      <c r="ZH70" s="31"/>
      <c r="ZI70" s="31"/>
      <c r="ZJ70" s="31"/>
      <c r="ZK70" s="31"/>
      <c r="ZL70" s="31"/>
      <c r="ZM70" s="31"/>
      <c r="ZN70" s="31"/>
      <c r="ZO70" s="31"/>
      <c r="ZP70" s="31"/>
      <c r="ZQ70" s="31"/>
      <c r="ZR70" s="31"/>
      <c r="ZS70" s="31"/>
      <c r="ZT70" s="31"/>
      <c r="ZU70" s="31"/>
      <c r="ZV70" s="31"/>
      <c r="ZW70" s="31"/>
      <c r="ZX70" s="31"/>
      <c r="ZY70" s="31"/>
      <c r="ZZ70" s="31"/>
      <c r="AAA70" s="31"/>
      <c r="AAB70" s="31"/>
      <c r="AAC70" s="31"/>
      <c r="AAD70" s="31"/>
      <c r="AAE70" s="31"/>
      <c r="AAF70" s="31"/>
      <c r="AAG70" s="31"/>
      <c r="AAH70" s="31"/>
      <c r="AAI70" s="31"/>
      <c r="AAJ70" s="31"/>
      <c r="AAK70" s="31"/>
      <c r="AAL70" s="31"/>
      <c r="AAM70" s="31"/>
      <c r="AAN70" s="31"/>
      <c r="AAO70" s="31"/>
      <c r="AAP70" s="31"/>
      <c r="AAQ70" s="31"/>
      <c r="AAR70" s="31"/>
      <c r="AAS70" s="31"/>
      <c r="AAT70" s="31"/>
      <c r="AAU70" s="31"/>
      <c r="AAV70" s="31"/>
      <c r="AAW70" s="31"/>
      <c r="AAX70" s="31"/>
      <c r="AAY70" s="31"/>
      <c r="AAZ70" s="31"/>
      <c r="ABA70" s="31"/>
      <c r="ABB70" s="31"/>
      <c r="ABC70" s="31"/>
      <c r="ABD70" s="31"/>
      <c r="ABE70" s="31"/>
      <c r="ABF70" s="31"/>
      <c r="ABG70" s="31"/>
      <c r="ABH70" s="31"/>
      <c r="ABI70" s="31"/>
      <c r="ABJ70" s="31"/>
      <c r="ABK70" s="31"/>
      <c r="ABL70" s="31"/>
      <c r="ABM70" s="31"/>
      <c r="ABN70" s="31"/>
      <c r="ABO70" s="31"/>
      <c r="ABP70" s="31"/>
      <c r="ABQ70" s="31"/>
      <c r="ABR70" s="31"/>
      <c r="ABS70" s="31"/>
      <c r="ABT70" s="31"/>
      <c r="ABU70" s="31"/>
      <c r="ABV70" s="31"/>
      <c r="ABW70" s="31"/>
      <c r="ABX70" s="31"/>
      <c r="ABY70" s="31"/>
      <c r="ABZ70" s="31"/>
      <c r="ACA70" s="31"/>
      <c r="ACB70" s="31"/>
      <c r="ACC70" s="31"/>
      <c r="ACD70" s="31"/>
      <c r="ACE70" s="31"/>
      <c r="ACF70" s="31"/>
      <c r="ACG70" s="31"/>
      <c r="ACH70" s="31"/>
      <c r="ACI70" s="31"/>
      <c r="ACJ70" s="31"/>
      <c r="ACK70" s="31"/>
      <c r="ACL70" s="31"/>
      <c r="ACM70" s="31"/>
      <c r="ACN70" s="31"/>
      <c r="ACO70" s="31"/>
      <c r="ACP70" s="31"/>
      <c r="ACQ70" s="31"/>
      <c r="ACR70" s="31"/>
      <c r="ACS70" s="31"/>
      <c r="ACT70" s="31"/>
      <c r="ACU70" s="31"/>
      <c r="ACV70" s="31"/>
      <c r="ACW70" s="31"/>
      <c r="ACX70" s="31"/>
      <c r="ACY70" s="31"/>
      <c r="ACZ70" s="31"/>
      <c r="ADA70" s="31"/>
      <c r="ADB70" s="31"/>
      <c r="ADC70" s="31"/>
      <c r="ADD70" s="31"/>
      <c r="ADE70" s="31"/>
      <c r="ADF70" s="31"/>
      <c r="ADG70" s="31"/>
      <c r="ADH70" s="31"/>
      <c r="ADI70" s="31"/>
      <c r="ADJ70" s="31"/>
      <c r="ADK70" s="31"/>
      <c r="ADL70" s="31"/>
      <c r="ADM70" s="31"/>
      <c r="ADN70" s="31"/>
      <c r="ADO70" s="31"/>
      <c r="ADP70" s="31"/>
      <c r="ADQ70" s="31"/>
      <c r="ADR70" s="31"/>
      <c r="ADS70" s="31"/>
      <c r="ADT70" s="31"/>
      <c r="ADU70" s="31"/>
      <c r="ADV70" s="31"/>
      <c r="ADW70" s="31"/>
      <c r="ADX70" s="31"/>
      <c r="ADY70" s="31"/>
      <c r="ADZ70" s="31"/>
      <c r="AEA70" s="31"/>
      <c r="AEB70" s="31"/>
      <c r="AEC70" s="31"/>
      <c r="AED70" s="31"/>
      <c r="AEE70" s="31"/>
      <c r="AEF70" s="31"/>
      <c r="AEG70" s="31"/>
      <c r="AEH70" s="31"/>
      <c r="AEI70" s="31"/>
      <c r="AEJ70" s="31"/>
      <c r="AEK70" s="31"/>
      <c r="AEL70" s="31"/>
      <c r="AEM70" s="31"/>
      <c r="AEN70" s="31"/>
      <c r="AEO70" s="31"/>
      <c r="AEP70" s="31"/>
      <c r="AEQ70" s="31"/>
      <c r="AER70" s="31"/>
      <c r="AES70" s="31"/>
      <c r="AET70" s="31"/>
      <c r="AEU70" s="31"/>
      <c r="AEV70" s="31"/>
      <c r="AEW70" s="31"/>
      <c r="AEX70" s="31"/>
      <c r="AEY70" s="31"/>
      <c r="AEZ70" s="31"/>
      <c r="AFA70" s="31"/>
      <c r="AFB70" s="31"/>
      <c r="AFC70" s="31"/>
      <c r="AFD70" s="31"/>
      <c r="AFE70" s="31"/>
      <c r="AFF70" s="31"/>
      <c r="AFG70" s="31"/>
      <c r="AFH70" s="31"/>
      <c r="AFI70" s="31"/>
      <c r="AFJ70" s="31"/>
      <c r="AFK70" s="31"/>
      <c r="AFL70" s="31"/>
      <c r="AFM70" s="31"/>
      <c r="AFN70" s="31"/>
      <c r="AFO70" s="31"/>
      <c r="AFP70" s="31"/>
      <c r="AFQ70" s="31"/>
      <c r="AFR70" s="31"/>
      <c r="AFS70" s="31"/>
      <c r="AFT70" s="31"/>
      <c r="AFU70" s="31"/>
      <c r="AFV70" s="31"/>
      <c r="AFW70" s="31"/>
      <c r="AFX70" s="31"/>
      <c r="AFY70" s="31"/>
      <c r="AFZ70" s="31"/>
      <c r="AGA70" s="31"/>
      <c r="AGB70" s="31"/>
      <c r="AGC70" s="31"/>
      <c r="AGD70" s="31"/>
      <c r="AGE70" s="31"/>
      <c r="AGF70" s="31"/>
      <c r="AGG70" s="31"/>
      <c r="AGH70" s="31"/>
      <c r="AGI70" s="31"/>
      <c r="AGJ70" s="31"/>
      <c r="AGK70" s="31"/>
      <c r="AGL70" s="31"/>
      <c r="AGM70" s="31"/>
      <c r="AGN70" s="31"/>
      <c r="AGO70" s="31"/>
      <c r="AGP70" s="31"/>
      <c r="AGQ70" s="31"/>
      <c r="AGR70" s="31"/>
      <c r="AGS70" s="31"/>
      <c r="AGT70" s="31"/>
      <c r="AGU70" s="31"/>
      <c r="AGV70" s="31"/>
      <c r="AGW70" s="31"/>
      <c r="AGX70" s="31"/>
      <c r="AGY70" s="31"/>
      <c r="AGZ70" s="31"/>
      <c r="AHA70" s="31"/>
      <c r="AHB70" s="31"/>
      <c r="AHC70" s="31"/>
      <c r="AHD70" s="31"/>
      <c r="AHE70" s="31"/>
      <c r="AHF70" s="31"/>
      <c r="AHG70" s="31"/>
      <c r="AHH70" s="31"/>
      <c r="AHI70" s="31"/>
      <c r="AHJ70" s="31"/>
      <c r="AHK70" s="31"/>
      <c r="AHL70" s="31"/>
      <c r="AHM70" s="31"/>
      <c r="AHN70" s="31"/>
      <c r="AHO70" s="31"/>
      <c r="AHP70" s="31"/>
      <c r="AHQ70" s="31"/>
      <c r="AHR70" s="31"/>
      <c r="AHS70" s="31"/>
      <c r="AHT70" s="31"/>
      <c r="AHU70" s="31"/>
      <c r="AHV70" s="31"/>
      <c r="AHW70" s="31"/>
      <c r="AHX70" s="31"/>
      <c r="AHY70" s="31"/>
      <c r="AHZ70" s="31"/>
      <c r="AIA70" s="31"/>
      <c r="AIB70" s="31"/>
      <c r="AIC70" s="31"/>
      <c r="AID70" s="31"/>
      <c r="AIE70" s="31"/>
      <c r="AIF70" s="31"/>
      <c r="AIG70" s="31"/>
      <c r="AIH70" s="31"/>
      <c r="AII70" s="31"/>
      <c r="AIJ70" s="31"/>
      <c r="AIK70" s="31"/>
      <c r="AIL70" s="31"/>
      <c r="AIM70" s="31"/>
      <c r="AIN70" s="31"/>
      <c r="AIO70" s="31"/>
      <c r="AIP70" s="31"/>
      <c r="AIQ70" s="31"/>
      <c r="AIR70" s="31"/>
      <c r="AIS70" s="31"/>
      <c r="AIT70" s="31"/>
      <c r="AIU70" s="31"/>
      <c r="AIV70" s="31"/>
      <c r="AIW70" s="31"/>
      <c r="AIX70" s="31"/>
      <c r="AIY70" s="31"/>
      <c r="AIZ70" s="31"/>
      <c r="AJA70" s="31"/>
      <c r="AJB70" s="31"/>
      <c r="AJC70" s="31"/>
      <c r="AJD70" s="31"/>
      <c r="AJE70" s="31"/>
      <c r="AJF70" s="31"/>
      <c r="AJG70" s="31"/>
      <c r="AJH70" s="31"/>
      <c r="AJI70" s="31"/>
      <c r="AJJ70" s="31"/>
      <c r="AJK70" s="31"/>
      <c r="AJL70" s="31"/>
      <c r="AJM70" s="31"/>
      <c r="AJN70" s="31"/>
      <c r="AJO70" s="31"/>
      <c r="AJP70" s="31"/>
      <c r="AJQ70" s="31"/>
      <c r="AJR70" s="31"/>
      <c r="AJS70" s="31"/>
      <c r="AJT70" s="31"/>
      <c r="AJU70" s="31"/>
      <c r="AJV70" s="31"/>
      <c r="AJW70" s="31"/>
      <c r="AJX70" s="31"/>
      <c r="AJY70" s="31"/>
      <c r="AJZ70" s="31"/>
      <c r="AKA70" s="31"/>
      <c r="AKB70" s="31"/>
      <c r="AKC70" s="31"/>
      <c r="AKD70" s="31"/>
      <c r="AKE70" s="31"/>
      <c r="AKF70" s="31"/>
      <c r="AKG70" s="31"/>
      <c r="AKH70" s="31"/>
      <c r="AKI70" s="31"/>
      <c r="AKJ70" s="31"/>
      <c r="AKK70" s="31"/>
      <c r="AKL70" s="31"/>
      <c r="AKM70" s="31"/>
      <c r="AKN70" s="31"/>
      <c r="AKO70" s="31"/>
      <c r="AKP70" s="31"/>
      <c r="AKQ70" s="31"/>
      <c r="AKR70" s="31"/>
      <c r="AKS70" s="31"/>
      <c r="AKT70" s="31"/>
      <c r="AKU70" s="31"/>
      <c r="AKV70" s="31"/>
      <c r="AKW70" s="31"/>
      <c r="AKX70" s="31"/>
      <c r="AKY70" s="31"/>
      <c r="AKZ70" s="31"/>
      <c r="ALA70" s="31"/>
      <c r="ALB70" s="31"/>
      <c r="ALC70" s="31"/>
      <c r="ALD70" s="31"/>
      <c r="ALE70" s="31"/>
      <c r="ALF70" s="31"/>
      <c r="ALG70" s="31"/>
      <c r="ALH70" s="31"/>
      <c r="ALI70" s="31"/>
      <c r="ALJ70" s="31"/>
      <c r="ALK70" s="31"/>
      <c r="ALL70" s="31"/>
      <c r="ALM70" s="31"/>
      <c r="ALN70" s="31"/>
      <c r="ALO70" s="31"/>
      <c r="ALP70" s="31"/>
      <c r="ALQ70" s="31"/>
      <c r="ALR70" s="31"/>
      <c r="ALS70" s="31"/>
      <c r="ALT70" s="31"/>
      <c r="ALU70" s="31"/>
      <c r="ALV70" s="31"/>
      <c r="ALW70" s="31"/>
      <c r="ALX70" s="31"/>
      <c r="ALY70" s="31"/>
      <c r="ALZ70" s="31"/>
      <c r="AMA70" s="31"/>
      <c r="AMB70" s="31"/>
      <c r="AMC70" s="31"/>
      <c r="AMD70" s="31"/>
      <c r="AME70" s="31"/>
      <c r="AMF70" s="31"/>
      <c r="AMG70" s="31"/>
      <c r="AMH70" s="31"/>
      <c r="AMI70" s="31"/>
      <c r="AMJ70" s="31"/>
    </row>
    <row r="71" spans="1:1024" ht="39.6" customHeight="1">
      <c r="A71" s="67" t="s">
        <v>89</v>
      </c>
      <c r="B71" s="67"/>
      <c r="C71" s="67"/>
      <c r="D71" s="67"/>
      <c r="E71" s="67"/>
      <c r="F71" s="67"/>
      <c r="G71" s="68" t="s">
        <v>90</v>
      </c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55" t="s">
        <v>81</v>
      </c>
      <c r="AA71" s="55"/>
      <c r="AB71" s="55"/>
      <c r="AC71" s="55"/>
      <c r="AD71" s="55"/>
      <c r="AE71" s="55" t="s">
        <v>82</v>
      </c>
      <c r="AF71" s="55"/>
      <c r="AG71" s="55"/>
      <c r="AH71" s="55"/>
      <c r="AI71" s="55"/>
      <c r="AJ71" s="55"/>
      <c r="AK71" s="55"/>
      <c r="AL71" s="55"/>
      <c r="AM71" s="55"/>
      <c r="AN71" s="55"/>
      <c r="AO71" s="60">
        <v>0</v>
      </c>
      <c r="AP71" s="60"/>
      <c r="AQ71" s="60"/>
      <c r="AR71" s="60"/>
      <c r="AS71" s="60"/>
      <c r="AT71" s="60"/>
      <c r="AU71" s="60"/>
      <c r="AV71" s="60"/>
      <c r="AW71" s="60">
        <v>1343959.6</v>
      </c>
      <c r="AX71" s="60"/>
      <c r="AY71" s="60"/>
      <c r="AZ71" s="60"/>
      <c r="BA71" s="60"/>
      <c r="BB71" s="60"/>
      <c r="BC71" s="60"/>
      <c r="BD71" s="60"/>
      <c r="BE71" s="60">
        <f>AW71</f>
        <v>1343959.6</v>
      </c>
      <c r="BF71" s="60"/>
      <c r="BG71" s="60"/>
      <c r="BH71" s="60"/>
      <c r="BI71" s="60"/>
      <c r="BJ71" s="60"/>
      <c r="BK71" s="60"/>
      <c r="BL71" s="60"/>
    </row>
    <row r="72" spans="1:1024" ht="26.4" customHeight="1">
      <c r="A72" s="67" t="s">
        <v>91</v>
      </c>
      <c r="B72" s="67"/>
      <c r="C72" s="67"/>
      <c r="D72" s="67"/>
      <c r="E72" s="67"/>
      <c r="F72" s="67"/>
      <c r="G72" s="68" t="s">
        <v>92</v>
      </c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55" t="s">
        <v>81</v>
      </c>
      <c r="AA72" s="55"/>
      <c r="AB72" s="55"/>
      <c r="AC72" s="55"/>
      <c r="AD72" s="55"/>
      <c r="AE72" s="55" t="s">
        <v>82</v>
      </c>
      <c r="AF72" s="55"/>
      <c r="AG72" s="55"/>
      <c r="AH72" s="55"/>
      <c r="AI72" s="55"/>
      <c r="AJ72" s="55"/>
      <c r="AK72" s="55"/>
      <c r="AL72" s="55"/>
      <c r="AM72" s="55"/>
      <c r="AN72" s="55"/>
      <c r="AO72" s="60">
        <v>886600</v>
      </c>
      <c r="AP72" s="60"/>
      <c r="AQ72" s="60"/>
      <c r="AR72" s="60"/>
      <c r="AS72" s="60"/>
      <c r="AT72" s="60"/>
      <c r="AU72" s="60"/>
      <c r="AV72" s="60"/>
      <c r="AW72" s="60">
        <v>0</v>
      </c>
      <c r="AX72" s="60"/>
      <c r="AY72" s="60"/>
      <c r="AZ72" s="60"/>
      <c r="BA72" s="60"/>
      <c r="BB72" s="60"/>
      <c r="BC72" s="60"/>
      <c r="BD72" s="60"/>
      <c r="BE72" s="60">
        <f>AO72</f>
        <v>886600</v>
      </c>
      <c r="BF72" s="60"/>
      <c r="BG72" s="60"/>
      <c r="BH72" s="60"/>
      <c r="BI72" s="60"/>
      <c r="BJ72" s="60"/>
      <c r="BK72" s="60"/>
      <c r="BL72" s="60"/>
    </row>
    <row r="73" spans="1:1024" s="25" customFormat="1" ht="12.75" customHeight="1">
      <c r="A73" s="65" t="s">
        <v>93</v>
      </c>
      <c r="B73" s="65"/>
      <c r="C73" s="65"/>
      <c r="D73" s="65"/>
      <c r="E73" s="65"/>
      <c r="F73" s="65"/>
      <c r="G73" s="79" t="s">
        <v>94</v>
      </c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61"/>
      <c r="AA73" s="61"/>
      <c r="AB73" s="61"/>
      <c r="AC73" s="61"/>
      <c r="AD73" s="61"/>
      <c r="AE73" s="79"/>
      <c r="AF73" s="79"/>
      <c r="AG73" s="79"/>
      <c r="AH73" s="79"/>
      <c r="AI73" s="79"/>
      <c r="AJ73" s="79"/>
      <c r="AK73" s="79"/>
      <c r="AL73" s="79"/>
      <c r="AM73" s="79"/>
      <c r="AN73" s="79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</row>
    <row r="74" spans="1:1024" ht="29.25" customHeight="1">
      <c r="A74" s="67" t="s">
        <v>95</v>
      </c>
      <c r="B74" s="67"/>
      <c r="C74" s="67"/>
      <c r="D74" s="67"/>
      <c r="E74" s="67"/>
      <c r="F74" s="67"/>
      <c r="G74" s="68" t="s">
        <v>96</v>
      </c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55" t="s">
        <v>129</v>
      </c>
      <c r="AA74" s="55"/>
      <c r="AB74" s="55"/>
      <c r="AC74" s="55"/>
      <c r="AD74" s="55"/>
      <c r="AE74" s="68" t="s">
        <v>98</v>
      </c>
      <c r="AF74" s="68"/>
      <c r="AG74" s="68"/>
      <c r="AH74" s="68"/>
      <c r="AI74" s="68"/>
      <c r="AJ74" s="68"/>
      <c r="AK74" s="68"/>
      <c r="AL74" s="68"/>
      <c r="AM74" s="68"/>
      <c r="AN74" s="68"/>
      <c r="AO74" s="80">
        <v>30362</v>
      </c>
      <c r="AP74" s="80"/>
      <c r="AQ74" s="80"/>
      <c r="AR74" s="80"/>
      <c r="AS74" s="80"/>
      <c r="AT74" s="80"/>
      <c r="AU74" s="80"/>
      <c r="AV74" s="80"/>
      <c r="AW74" s="60">
        <v>0</v>
      </c>
      <c r="AX74" s="60"/>
      <c r="AY74" s="60"/>
      <c r="AZ74" s="60"/>
      <c r="BA74" s="60"/>
      <c r="BB74" s="60"/>
      <c r="BC74" s="60"/>
      <c r="BD74" s="60"/>
      <c r="BE74" s="80">
        <f>AO74</f>
        <v>30362</v>
      </c>
      <c r="BF74" s="80"/>
      <c r="BG74" s="80"/>
      <c r="BH74" s="80"/>
      <c r="BI74" s="80"/>
      <c r="BJ74" s="80"/>
      <c r="BK74" s="80"/>
      <c r="BL74" s="80"/>
    </row>
    <row r="75" spans="1:1024" ht="31.5" customHeight="1">
      <c r="A75" s="67" t="s">
        <v>99</v>
      </c>
      <c r="B75" s="67"/>
      <c r="C75" s="67"/>
      <c r="D75" s="67"/>
      <c r="E75" s="67"/>
      <c r="F75" s="67"/>
      <c r="G75" s="55" t="s">
        <v>84</v>
      </c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 t="s">
        <v>97</v>
      </c>
      <c r="AA75" s="55"/>
      <c r="AB75" s="55"/>
      <c r="AC75" s="55"/>
      <c r="AD75" s="55"/>
      <c r="AE75" s="68" t="s">
        <v>98</v>
      </c>
      <c r="AF75" s="68"/>
      <c r="AG75" s="68"/>
      <c r="AH75" s="68"/>
      <c r="AI75" s="68"/>
      <c r="AJ75" s="68"/>
      <c r="AK75" s="68"/>
      <c r="AL75" s="68"/>
      <c r="AM75" s="68"/>
      <c r="AN75" s="68"/>
      <c r="AO75" s="80">
        <v>19362</v>
      </c>
      <c r="AP75" s="80"/>
      <c r="AQ75" s="80"/>
      <c r="AR75" s="80"/>
      <c r="AS75" s="80"/>
      <c r="AT75" s="80"/>
      <c r="AU75" s="80"/>
      <c r="AV75" s="80"/>
      <c r="AW75" s="60">
        <v>0</v>
      </c>
      <c r="AX75" s="60"/>
      <c r="AY75" s="60"/>
      <c r="AZ75" s="60"/>
      <c r="BA75" s="60"/>
      <c r="BB75" s="60"/>
      <c r="BC75" s="60"/>
      <c r="BD75" s="60"/>
      <c r="BE75" s="80">
        <f>AO75</f>
        <v>19362</v>
      </c>
      <c r="BF75" s="80"/>
      <c r="BG75" s="80"/>
      <c r="BH75" s="80"/>
      <c r="BI75" s="80"/>
      <c r="BJ75" s="80"/>
      <c r="BK75" s="80"/>
      <c r="BL75" s="80"/>
    </row>
    <row r="76" spans="1:1024" ht="31.5" customHeight="1">
      <c r="A76" s="67" t="s">
        <v>100</v>
      </c>
      <c r="B76" s="67"/>
      <c r="C76" s="67"/>
      <c r="D76" s="67"/>
      <c r="E76" s="67"/>
      <c r="F76" s="67"/>
      <c r="G76" s="55" t="s">
        <v>86</v>
      </c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 t="s">
        <v>101</v>
      </c>
      <c r="AA76" s="55"/>
      <c r="AB76" s="55"/>
      <c r="AC76" s="55"/>
      <c r="AD76" s="55"/>
      <c r="AE76" s="68" t="s">
        <v>98</v>
      </c>
      <c r="AF76" s="68"/>
      <c r="AG76" s="68"/>
      <c r="AH76" s="68"/>
      <c r="AI76" s="68"/>
      <c r="AJ76" s="68"/>
      <c r="AK76" s="68"/>
      <c r="AL76" s="68"/>
      <c r="AM76" s="68"/>
      <c r="AN76" s="68"/>
      <c r="AO76" s="55">
        <v>11000</v>
      </c>
      <c r="AP76" s="55"/>
      <c r="AQ76" s="55"/>
      <c r="AR76" s="55"/>
      <c r="AS76" s="55"/>
      <c r="AT76" s="55"/>
      <c r="AU76" s="55"/>
      <c r="AV76" s="55"/>
      <c r="AW76" s="60">
        <v>0</v>
      </c>
      <c r="AX76" s="60"/>
      <c r="AY76" s="60"/>
      <c r="AZ76" s="60"/>
      <c r="BA76" s="60"/>
      <c r="BB76" s="60"/>
      <c r="BC76" s="60"/>
      <c r="BD76" s="60"/>
      <c r="BE76" s="80">
        <f>AO76</f>
        <v>11000</v>
      </c>
      <c r="BF76" s="80"/>
      <c r="BG76" s="80"/>
      <c r="BH76" s="80"/>
      <c r="BI76" s="80"/>
      <c r="BJ76" s="80"/>
      <c r="BK76" s="80"/>
      <c r="BL76" s="80"/>
    </row>
    <row r="77" spans="1:1024" ht="36" customHeight="1">
      <c r="A77" s="67" t="s">
        <v>102</v>
      </c>
      <c r="B77" s="67"/>
      <c r="C77" s="67"/>
      <c r="D77" s="67"/>
      <c r="E77" s="67"/>
      <c r="F77" s="67"/>
      <c r="G77" s="68" t="s">
        <v>103</v>
      </c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55" t="s">
        <v>104</v>
      </c>
      <c r="AA77" s="55"/>
      <c r="AB77" s="55"/>
      <c r="AC77" s="55"/>
      <c r="AD77" s="55"/>
      <c r="AE77" s="68" t="s">
        <v>98</v>
      </c>
      <c r="AF77" s="68"/>
      <c r="AG77" s="68"/>
      <c r="AH77" s="68"/>
      <c r="AI77" s="68"/>
      <c r="AJ77" s="68"/>
      <c r="AK77" s="68"/>
      <c r="AL77" s="68"/>
      <c r="AM77" s="68"/>
      <c r="AN77" s="68"/>
      <c r="AO77" s="60">
        <v>0</v>
      </c>
      <c r="AP77" s="60"/>
      <c r="AQ77" s="60"/>
      <c r="AR77" s="60"/>
      <c r="AS77" s="60"/>
      <c r="AT77" s="60"/>
      <c r="AU77" s="60"/>
      <c r="AV77" s="60"/>
      <c r="AW77" s="80">
        <v>25</v>
      </c>
      <c r="AX77" s="80"/>
      <c r="AY77" s="80"/>
      <c r="AZ77" s="80"/>
      <c r="BA77" s="80"/>
      <c r="BB77" s="80"/>
      <c r="BC77" s="80"/>
      <c r="BD77" s="80"/>
      <c r="BE77" s="80">
        <f>AW77</f>
        <v>25</v>
      </c>
      <c r="BF77" s="80"/>
      <c r="BG77" s="80"/>
      <c r="BH77" s="80"/>
      <c r="BI77" s="80"/>
      <c r="BJ77" s="80"/>
      <c r="BK77" s="80"/>
      <c r="BL77" s="80"/>
    </row>
    <row r="78" spans="1:1024" s="25" customFormat="1" ht="12.75" customHeight="1">
      <c r="A78" s="65" t="s">
        <v>105</v>
      </c>
      <c r="B78" s="65"/>
      <c r="C78" s="65"/>
      <c r="D78" s="65"/>
      <c r="E78" s="65"/>
      <c r="F78" s="65"/>
      <c r="G78" s="79" t="s">
        <v>106</v>
      </c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61"/>
      <c r="AA78" s="61"/>
      <c r="AB78" s="61"/>
      <c r="AC78" s="61"/>
      <c r="AD78" s="61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3"/>
    </row>
    <row r="79" spans="1:1024" ht="59.4" customHeight="1">
      <c r="A79" s="67" t="s">
        <v>107</v>
      </c>
      <c r="B79" s="67"/>
      <c r="C79" s="67"/>
      <c r="D79" s="67"/>
      <c r="E79" s="67"/>
      <c r="F79" s="67"/>
      <c r="G79" s="68" t="s">
        <v>133</v>
      </c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55" t="s">
        <v>132</v>
      </c>
      <c r="AA79" s="55"/>
      <c r="AB79" s="55"/>
      <c r="AC79" s="55"/>
      <c r="AD79" s="55"/>
      <c r="AE79" s="68" t="s">
        <v>108</v>
      </c>
      <c r="AF79" s="68"/>
      <c r="AG79" s="68"/>
      <c r="AH79" s="68"/>
      <c r="AI79" s="68"/>
      <c r="AJ79" s="68"/>
      <c r="AK79" s="68"/>
      <c r="AL79" s="68"/>
      <c r="AM79" s="68"/>
      <c r="AN79" s="68"/>
      <c r="AO79" s="60">
        <v>28.69</v>
      </c>
      <c r="AP79" s="60"/>
      <c r="AQ79" s="60"/>
      <c r="AR79" s="60"/>
      <c r="AS79" s="60"/>
      <c r="AT79" s="60"/>
      <c r="AU79" s="60"/>
      <c r="AV79" s="60"/>
      <c r="AW79" s="60">
        <v>0</v>
      </c>
      <c r="AX79" s="60"/>
      <c r="AY79" s="60"/>
      <c r="AZ79" s="60"/>
      <c r="BA79" s="60"/>
      <c r="BB79" s="60"/>
      <c r="BC79" s="60"/>
      <c r="BD79" s="60"/>
      <c r="BE79" s="60">
        <f>AO79</f>
        <v>28.69</v>
      </c>
      <c r="BF79" s="60"/>
      <c r="BG79" s="60"/>
      <c r="BH79" s="60"/>
      <c r="BI79" s="60"/>
      <c r="BJ79" s="60"/>
      <c r="BK79" s="60"/>
      <c r="BL79" s="60"/>
    </row>
    <row r="80" spans="1:1024" ht="60.6" customHeight="1">
      <c r="A80" s="85" t="s">
        <v>130</v>
      </c>
      <c r="B80" s="86"/>
      <c r="C80" s="86"/>
      <c r="D80" s="86"/>
      <c r="E80" s="86"/>
      <c r="F80" s="87"/>
      <c r="G80" s="55" t="s">
        <v>84</v>
      </c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69" t="s">
        <v>97</v>
      </c>
      <c r="AA80" s="70"/>
      <c r="AB80" s="70"/>
      <c r="AC80" s="70"/>
      <c r="AD80" s="71"/>
      <c r="AE80" s="68" t="s">
        <v>108</v>
      </c>
      <c r="AF80" s="68"/>
      <c r="AG80" s="68"/>
      <c r="AH80" s="68"/>
      <c r="AI80" s="68"/>
      <c r="AJ80" s="68"/>
      <c r="AK80" s="68"/>
      <c r="AL80" s="68"/>
      <c r="AM80" s="68"/>
      <c r="AN80" s="68"/>
      <c r="AO80" s="88">
        <v>40.44</v>
      </c>
      <c r="AP80" s="89"/>
      <c r="AQ80" s="89"/>
      <c r="AR80" s="89"/>
      <c r="AS80" s="89"/>
      <c r="AT80" s="89"/>
      <c r="AU80" s="89"/>
      <c r="AV80" s="90"/>
      <c r="AW80" s="60">
        <v>0</v>
      </c>
      <c r="AX80" s="60"/>
      <c r="AY80" s="60"/>
      <c r="AZ80" s="60"/>
      <c r="BA80" s="60"/>
      <c r="BB80" s="60"/>
      <c r="BC80" s="60"/>
      <c r="BD80" s="60"/>
      <c r="BE80" s="88">
        <f>AO80</f>
        <v>40.44</v>
      </c>
      <c r="BF80" s="89"/>
      <c r="BG80" s="89"/>
      <c r="BH80" s="89"/>
      <c r="BI80" s="89"/>
      <c r="BJ80" s="89"/>
      <c r="BK80" s="89"/>
      <c r="BL80" s="90"/>
    </row>
    <row r="81" spans="1:64" ht="55.5" customHeight="1">
      <c r="A81" s="85" t="s">
        <v>131</v>
      </c>
      <c r="B81" s="86"/>
      <c r="C81" s="86"/>
      <c r="D81" s="86"/>
      <c r="E81" s="86"/>
      <c r="F81" s="87"/>
      <c r="G81" s="55" t="s">
        <v>86</v>
      </c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69" t="s">
        <v>101</v>
      </c>
      <c r="AA81" s="70"/>
      <c r="AB81" s="70"/>
      <c r="AC81" s="70"/>
      <c r="AD81" s="71"/>
      <c r="AE81" s="68" t="s">
        <v>108</v>
      </c>
      <c r="AF81" s="68"/>
      <c r="AG81" s="68"/>
      <c r="AH81" s="68"/>
      <c r="AI81" s="68"/>
      <c r="AJ81" s="68"/>
      <c r="AK81" s="68"/>
      <c r="AL81" s="68"/>
      <c r="AM81" s="68"/>
      <c r="AN81" s="68"/>
      <c r="AO81" s="88">
        <v>8</v>
      </c>
      <c r="AP81" s="89"/>
      <c r="AQ81" s="89"/>
      <c r="AR81" s="89"/>
      <c r="AS81" s="89"/>
      <c r="AT81" s="89"/>
      <c r="AU81" s="89"/>
      <c r="AV81" s="90"/>
      <c r="AW81" s="60">
        <v>0</v>
      </c>
      <c r="AX81" s="60"/>
      <c r="AY81" s="60"/>
      <c r="AZ81" s="60"/>
      <c r="BA81" s="60"/>
      <c r="BB81" s="60"/>
      <c r="BC81" s="60"/>
      <c r="BD81" s="60"/>
      <c r="BE81" s="88">
        <v>8</v>
      </c>
      <c r="BF81" s="89"/>
      <c r="BG81" s="89"/>
      <c r="BH81" s="89"/>
      <c r="BI81" s="89"/>
      <c r="BJ81" s="89"/>
      <c r="BK81" s="89"/>
      <c r="BL81" s="90"/>
    </row>
    <row r="82" spans="1:64" ht="62.4" customHeight="1">
      <c r="A82" s="67" t="s">
        <v>109</v>
      </c>
      <c r="B82" s="67"/>
      <c r="C82" s="67"/>
      <c r="D82" s="67"/>
      <c r="E82" s="67"/>
      <c r="F82" s="67"/>
      <c r="G82" s="68" t="s">
        <v>110</v>
      </c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55" t="s">
        <v>81</v>
      </c>
      <c r="AA82" s="55"/>
      <c r="AB82" s="55"/>
      <c r="AC82" s="55"/>
      <c r="AD82" s="55"/>
      <c r="AE82" s="68" t="s">
        <v>111</v>
      </c>
      <c r="AF82" s="68"/>
      <c r="AG82" s="68"/>
      <c r="AH82" s="68"/>
      <c r="AI82" s="68"/>
      <c r="AJ82" s="68"/>
      <c r="AK82" s="68"/>
      <c r="AL82" s="68"/>
      <c r="AM82" s="68"/>
      <c r="AN82" s="68"/>
      <c r="AO82" s="60">
        <v>0</v>
      </c>
      <c r="AP82" s="60"/>
      <c r="AQ82" s="60"/>
      <c r="AR82" s="60"/>
      <c r="AS82" s="60"/>
      <c r="AT82" s="60"/>
      <c r="AU82" s="60"/>
      <c r="AV82" s="60"/>
      <c r="AW82" s="60">
        <v>53758.38</v>
      </c>
      <c r="AX82" s="60"/>
      <c r="AY82" s="60"/>
      <c r="AZ82" s="60"/>
      <c r="BA82" s="60"/>
      <c r="BB82" s="60"/>
      <c r="BC82" s="60"/>
      <c r="BD82" s="60"/>
      <c r="BE82" s="60">
        <f>AW82</f>
        <v>53758.38</v>
      </c>
      <c r="BF82" s="60"/>
      <c r="BG82" s="60"/>
      <c r="BH82" s="60"/>
      <c r="BI82" s="60"/>
      <c r="BJ82" s="60"/>
      <c r="BK82" s="60"/>
      <c r="BL82" s="60"/>
    </row>
    <row r="83" spans="1:64" s="25" customFormat="1" ht="12.75" customHeight="1">
      <c r="A83" s="65" t="s">
        <v>112</v>
      </c>
      <c r="B83" s="65"/>
      <c r="C83" s="65"/>
      <c r="D83" s="65"/>
      <c r="E83" s="65"/>
      <c r="F83" s="65"/>
      <c r="G83" s="61" t="s">
        <v>113</v>
      </c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  <c r="BH83" s="63"/>
      <c r="BI83" s="63"/>
      <c r="BJ83" s="63"/>
      <c r="BK83" s="63"/>
      <c r="BL83" s="63"/>
    </row>
    <row r="84" spans="1:64" ht="63.6" customHeight="1">
      <c r="A84" s="67" t="s">
        <v>114</v>
      </c>
      <c r="B84" s="67"/>
      <c r="C84" s="67"/>
      <c r="D84" s="67"/>
      <c r="E84" s="67"/>
      <c r="F84" s="67"/>
      <c r="G84" s="68" t="s">
        <v>115</v>
      </c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55" t="s">
        <v>116</v>
      </c>
      <c r="AA84" s="55"/>
      <c r="AB84" s="55"/>
      <c r="AC84" s="55"/>
      <c r="AD84" s="55"/>
      <c r="AE84" s="68" t="s">
        <v>117</v>
      </c>
      <c r="AF84" s="68"/>
      <c r="AG84" s="68"/>
      <c r="AH84" s="68"/>
      <c r="AI84" s="68"/>
      <c r="AJ84" s="68"/>
      <c r="AK84" s="68"/>
      <c r="AL84" s="68"/>
      <c r="AM84" s="68"/>
      <c r="AN84" s="68"/>
      <c r="AO84" s="60">
        <v>158</v>
      </c>
      <c r="AP84" s="60"/>
      <c r="AQ84" s="60"/>
      <c r="AR84" s="60"/>
      <c r="AS84" s="60"/>
      <c r="AT84" s="60"/>
      <c r="AU84" s="60"/>
      <c r="AV84" s="60"/>
      <c r="AW84" s="60">
        <v>0</v>
      </c>
      <c r="AX84" s="60"/>
      <c r="AY84" s="60"/>
      <c r="AZ84" s="60"/>
      <c r="BA84" s="60"/>
      <c r="BB84" s="60"/>
      <c r="BC84" s="60"/>
      <c r="BD84" s="60"/>
      <c r="BE84" s="60">
        <v>158</v>
      </c>
      <c r="BF84" s="60"/>
      <c r="BG84" s="60"/>
      <c r="BH84" s="60"/>
      <c r="BI84" s="60"/>
      <c r="BJ84" s="60"/>
      <c r="BK84" s="60"/>
      <c r="BL84" s="60"/>
    </row>
    <row r="85" spans="1:64"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</row>
    <row r="87" spans="1:64" ht="16.5" customHeight="1">
      <c r="A87" s="82" t="s">
        <v>118</v>
      </c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18"/>
      <c r="AO87" s="39" t="s">
        <v>119</v>
      </c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</row>
    <row r="88" spans="1:64">
      <c r="W88" s="81" t="s">
        <v>120</v>
      </c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O88" s="81" t="s">
        <v>121</v>
      </c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</row>
    <row r="89" spans="1:64" ht="15.75" customHeight="1">
      <c r="A89" s="91" t="s">
        <v>122</v>
      </c>
      <c r="B89" s="91"/>
      <c r="C89" s="91"/>
      <c r="D89" s="91"/>
      <c r="E89" s="91"/>
      <c r="F89" s="91"/>
    </row>
    <row r="90" spans="1:64" ht="13.2" customHeight="1">
      <c r="A90" s="35" t="s">
        <v>123</v>
      </c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</row>
    <row r="91" spans="1:64">
      <c r="A91" s="92" t="s">
        <v>124</v>
      </c>
      <c r="B91" s="92"/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92"/>
      <c r="AN91" s="92"/>
      <c r="AO91" s="92"/>
      <c r="AP91" s="92"/>
      <c r="AQ91" s="92"/>
      <c r="AR91" s="92"/>
      <c r="AS91" s="92"/>
    </row>
    <row r="92" spans="1:64" ht="10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</row>
    <row r="93" spans="1:64" ht="15.6" customHeight="1">
      <c r="A93" s="82" t="s">
        <v>125</v>
      </c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3"/>
      <c r="X93" s="83"/>
      <c r="Y93" s="83"/>
      <c r="Z93" s="83"/>
      <c r="AA93" s="83"/>
      <c r="AB93" s="83"/>
      <c r="AC93" s="83"/>
      <c r="AD93" s="83"/>
      <c r="AE93" s="83"/>
      <c r="AF93" s="83"/>
      <c r="AG93" s="83"/>
      <c r="AH93" s="83"/>
      <c r="AI93" s="83"/>
      <c r="AJ93" s="83"/>
      <c r="AK93" s="83"/>
      <c r="AL93" s="83"/>
      <c r="AM93" s="83"/>
      <c r="AN93" s="18"/>
      <c r="AO93" s="39" t="s">
        <v>126</v>
      </c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</row>
    <row r="94" spans="1:64">
      <c r="W94" s="81" t="s">
        <v>120</v>
      </c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O94" s="81" t="s">
        <v>121</v>
      </c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  <c r="BG94" s="81"/>
    </row>
    <row r="95" spans="1:64">
      <c r="A95" s="84">
        <v>44914</v>
      </c>
      <c r="B95" s="84"/>
      <c r="C95" s="84"/>
      <c r="D95" s="84"/>
      <c r="E95" s="84"/>
      <c r="F95" s="84"/>
      <c r="G95" s="84"/>
      <c r="H95" s="84"/>
    </row>
    <row r="96" spans="1:64">
      <c r="A96" s="81" t="s">
        <v>127</v>
      </c>
      <c r="B96" s="81"/>
      <c r="C96" s="81"/>
      <c r="D96" s="81"/>
      <c r="E96" s="81"/>
      <c r="F96" s="81"/>
      <c r="G96" s="81"/>
      <c r="H96" s="81"/>
      <c r="I96" s="29"/>
      <c r="J96" s="29"/>
      <c r="K96" s="29"/>
      <c r="L96" s="29"/>
      <c r="M96" s="29"/>
      <c r="N96" s="29"/>
      <c r="O96" s="29"/>
      <c r="P96" s="29"/>
      <c r="Q96" s="29"/>
    </row>
    <row r="97" spans="1:1">
      <c r="A97" s="30" t="s">
        <v>128</v>
      </c>
    </row>
  </sheetData>
  <mergeCells count="288">
    <mergeCell ref="A95:H95"/>
    <mergeCell ref="A96:H96"/>
    <mergeCell ref="A80:F80"/>
    <mergeCell ref="G80:Y80"/>
    <mergeCell ref="Z80:AD80"/>
    <mergeCell ref="AE80:AN80"/>
    <mergeCell ref="AO80:AV80"/>
    <mergeCell ref="AW80:BD80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W88:AM88"/>
    <mergeCell ref="AO88:BG88"/>
    <mergeCell ref="A89:F89"/>
    <mergeCell ref="A90:AS90"/>
    <mergeCell ref="A91:AS91"/>
    <mergeCell ref="A93:V93"/>
    <mergeCell ref="W93:AM93"/>
    <mergeCell ref="AO93:BG93"/>
    <mergeCell ref="W94:AM94"/>
    <mergeCell ref="AO94:BG94"/>
    <mergeCell ref="A84:F84"/>
    <mergeCell ref="G84:Y84"/>
    <mergeCell ref="Z84:AD84"/>
    <mergeCell ref="AE84:AN84"/>
    <mergeCell ref="AO84:AV84"/>
    <mergeCell ref="AW84:BD84"/>
    <mergeCell ref="BE84:BL84"/>
    <mergeCell ref="A87:V87"/>
    <mergeCell ref="W87:AM87"/>
    <mergeCell ref="AO87:BG87"/>
    <mergeCell ref="A82:F82"/>
    <mergeCell ref="G82:Y82"/>
    <mergeCell ref="Z82:AD82"/>
    <mergeCell ref="AE82:AN82"/>
    <mergeCell ref="AO82:AV82"/>
    <mergeCell ref="AW82:BD82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78:F78"/>
    <mergeCell ref="G78:Y78"/>
    <mergeCell ref="Z78:AD78"/>
    <mergeCell ref="AE78:AN78"/>
    <mergeCell ref="AO78:AV78"/>
    <mergeCell ref="AW78:BD78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6:F76"/>
    <mergeCell ref="G76:Y76"/>
    <mergeCell ref="Z76:AD76"/>
    <mergeCell ref="AE76:AN76"/>
    <mergeCell ref="AO76:AV76"/>
    <mergeCell ref="AW76:BD7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4:F74"/>
    <mergeCell ref="G74:Y74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2:F72"/>
    <mergeCell ref="G72:Y72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4:F64"/>
    <mergeCell ref="G64:Y64"/>
    <mergeCell ref="Z64:AD64"/>
    <mergeCell ref="AE64:AN64"/>
    <mergeCell ref="AO64:AV64"/>
    <mergeCell ref="AW64:BD64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0:C60"/>
    <mergeCell ref="D60:AA60"/>
    <mergeCell ref="AB60:AI60"/>
    <mergeCell ref="AJ60:AQ60"/>
    <mergeCell ref="AR60:AY60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3:BL53"/>
    <mergeCell ref="A54:AY54"/>
    <mergeCell ref="A55:C56"/>
    <mergeCell ref="D55:AA56"/>
    <mergeCell ref="AB55:AI56"/>
    <mergeCell ref="AJ55:AQ56"/>
    <mergeCell ref="AR55:AY56"/>
    <mergeCell ref="A57:C57"/>
    <mergeCell ref="D57:AA57"/>
    <mergeCell ref="AB57:AI57"/>
    <mergeCell ref="AJ57:AQ57"/>
    <mergeCell ref="AR57:AY57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2:F42"/>
    <mergeCell ref="G42:BL42"/>
    <mergeCell ref="A44:AZ44"/>
    <mergeCell ref="A45:AZ45"/>
    <mergeCell ref="A46:C47"/>
    <mergeCell ref="D46:AB47"/>
    <mergeCell ref="AC46:AJ47"/>
    <mergeCell ref="AK46:AR47"/>
    <mergeCell ref="AS46:AZ47"/>
    <mergeCell ref="A34:BL34"/>
    <mergeCell ref="A35:BL35"/>
    <mergeCell ref="A37:BL37"/>
    <mergeCell ref="A38:F38"/>
    <mergeCell ref="G38:BL38"/>
    <mergeCell ref="A39:F39"/>
    <mergeCell ref="G39:BL39"/>
    <mergeCell ref="A40:F40"/>
    <mergeCell ref="G40:BL40"/>
    <mergeCell ref="A26:BL26"/>
    <mergeCell ref="A28:BL28"/>
    <mergeCell ref="A29:F29"/>
    <mergeCell ref="G29:BL29"/>
    <mergeCell ref="A30:F30"/>
    <mergeCell ref="G30:BL30"/>
    <mergeCell ref="A31:F31"/>
    <mergeCell ref="G31:BL31"/>
    <mergeCell ref="A32:F32"/>
    <mergeCell ref="G32:BL32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25:BL25"/>
    <mergeCell ref="B17:L17"/>
    <mergeCell ref="N17:AS17"/>
    <mergeCell ref="AU17:BB17"/>
    <mergeCell ref="B19:L19"/>
    <mergeCell ref="N19:Y19"/>
    <mergeCell ref="AA19:AI19"/>
    <mergeCell ref="AK19:BC19"/>
    <mergeCell ref="BE19:BL19"/>
    <mergeCell ref="B20:L20"/>
    <mergeCell ref="N20:Y20"/>
    <mergeCell ref="AA20:AI20"/>
    <mergeCell ref="AK20:BC20"/>
    <mergeCell ref="BE20:BL20"/>
    <mergeCell ref="A11:BL11"/>
    <mergeCell ref="B13:L13"/>
    <mergeCell ref="N13:AS13"/>
    <mergeCell ref="AU13:BB13"/>
    <mergeCell ref="B14:L14"/>
    <mergeCell ref="N14:AS14"/>
    <mergeCell ref="AU14:BB14"/>
    <mergeCell ref="B16:L16"/>
    <mergeCell ref="N16:AS16"/>
    <mergeCell ref="AU16:BB16"/>
    <mergeCell ref="AO1:BL1"/>
    <mergeCell ref="AO2:BL2"/>
    <mergeCell ref="AO3:BL3"/>
    <mergeCell ref="AO4:BL4"/>
    <mergeCell ref="AO5:BL5"/>
    <mergeCell ref="AO6:BF6"/>
    <mergeCell ref="AO7:AU7"/>
    <mergeCell ref="AW7:BF7"/>
    <mergeCell ref="A10:BL10"/>
  </mergeCells>
  <conditionalFormatting sqref="H78:L78 G71 G66:L66 H83:L83 G74:G75 G83:G84 G77:G79">
    <cfRule type="cellIs" dxfId="9" priority="4" operator="equal">
      <formula>$G65</formula>
    </cfRule>
  </conditionalFormatting>
  <conditionalFormatting sqref="D50:D51 D51:I51">
    <cfRule type="cellIs" dxfId="8" priority="5" operator="equal">
      <formula>$D49</formula>
    </cfRule>
  </conditionalFormatting>
  <conditionalFormatting sqref="A66:F79 A82:F84 A80:A81">
    <cfRule type="cellIs" dxfId="7" priority="6" operator="equal">
      <formula>0</formula>
    </cfRule>
  </conditionalFormatting>
  <conditionalFormatting sqref="G73:L73">
    <cfRule type="cellIs" dxfId="6" priority="7" operator="equal">
      <formula>$G71</formula>
    </cfRule>
  </conditionalFormatting>
  <conditionalFormatting sqref="G70">
    <cfRule type="cellIs" dxfId="5" priority="8" operator="equal">
      <formula>#REF!</formula>
    </cfRule>
  </conditionalFormatting>
  <conditionalFormatting sqref="G72">
    <cfRule type="cellIs" dxfId="4" priority="9" operator="equal">
      <formula>$G66</formula>
    </cfRule>
  </conditionalFormatting>
  <conditionalFormatting sqref="G67:L69 G76:L76">
    <cfRule type="cellIs" dxfId="3" priority="10" operator="equal">
      <formula>$G83</formula>
    </cfRule>
  </conditionalFormatting>
  <conditionalFormatting sqref="G82">
    <cfRule type="cellIs" dxfId="2" priority="13" operator="equal">
      <formula>$G79</formula>
    </cfRule>
  </conditionalFormatting>
  <conditionalFormatting sqref="G80">
    <cfRule type="cellIs" dxfId="1" priority="1" operator="equal">
      <formula>$G79</formula>
    </cfRule>
  </conditionalFormatting>
  <conditionalFormatting sqref="G81:L81">
    <cfRule type="cellIs" dxfId="0" priority="2" operator="equal">
      <formula>$G97</formula>
    </cfRule>
  </conditionalFormatting>
  <pageMargins left="0.32013888888888897" right="0.32986111111111099" top="0.39374999999999999" bottom="0.39374999999999999" header="0.511811023622047" footer="0.511811023622047"/>
  <pageSetup paperSize="9" scale="74" fitToHeight="50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КПК2918110</vt:lpstr>
      <vt:lpstr>КПК2918110!Область_печати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dc:description/>
  <cp:lastModifiedBy>User</cp:lastModifiedBy>
  <cp:revision>2</cp:revision>
  <cp:lastPrinted>2022-12-07T12:05:12Z</cp:lastPrinted>
  <dcterms:created xsi:type="dcterms:W3CDTF">2016-08-15T09:54:21Z</dcterms:created>
  <dcterms:modified xsi:type="dcterms:W3CDTF">2022-12-19T08:20:50Z</dcterms:modified>
  <dc:language>ru-RU</dc:language>
</cp:coreProperties>
</file>